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A633E93-554C-49A4-AE76-503D91ADE83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kreditor'!$A$1:$E$68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66" i="19"/>
  <c r="C63" i="7"/>
  <c r="F12" i="21" l="1"/>
  <c r="H7" i="11"/>
  <c r="C7" i="11"/>
  <c r="C59" i="9"/>
  <c r="C15" i="9"/>
  <c r="D72" i="19"/>
  <c r="D8" i="18" l="1"/>
  <c r="J18" i="20"/>
  <c r="J17" i="20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9" i="19"/>
  <c r="D54" i="9" l="1"/>
  <c r="B54" i="9"/>
  <c r="C68" i="7"/>
  <c r="B68" i="7"/>
  <c r="B55" i="10" s="1"/>
  <c r="M7" i="20"/>
  <c r="M8" i="20"/>
  <c r="M13" i="20"/>
  <c r="C9" i="10"/>
  <c r="C12" i="10"/>
  <c r="D38" i="22"/>
  <c r="D55" i="10" l="1"/>
  <c r="E55" i="10" s="1"/>
  <c r="G68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D19" i="15"/>
  <c r="D13" i="15"/>
  <c r="D7" i="15"/>
  <c r="D31" i="15" l="1"/>
  <c r="E20" i="22"/>
  <c r="E38" i="22" s="1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1" i="19"/>
  <c r="D11" i="9"/>
  <c r="C11" i="9"/>
  <c r="A24" i="9"/>
  <c r="A25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4" i="19" s="1"/>
  <c r="M11" i="21"/>
  <c r="E11" i="21" s="1"/>
  <c r="E10" i="21" s="1"/>
  <c r="E12" i="21" s="1"/>
  <c r="M10" i="21"/>
  <c r="F18" i="20" l="1"/>
  <c r="F17" i="20"/>
  <c r="C10" i="11"/>
  <c r="B15" i="9" l="1"/>
  <c r="A2" i="20" l="1"/>
  <c r="F52" i="19"/>
  <c r="F54" i="19"/>
  <c r="J54" i="19" s="1"/>
  <c r="F51" i="19"/>
  <c r="J51" i="19" s="1"/>
  <c r="J50" i="19"/>
  <c r="C72" i="7"/>
  <c r="G72" i="7" s="1"/>
  <c r="C71" i="7"/>
  <c r="G71" i="7" s="1"/>
  <c r="M26" i="20"/>
  <c r="J26" i="20"/>
  <c r="F26" i="20"/>
  <c r="K19" i="20"/>
  <c r="H19" i="20"/>
  <c r="G19" i="20"/>
  <c r="D19" i="20"/>
  <c r="C19" i="20"/>
  <c r="M17" i="20"/>
  <c r="M14" i="20"/>
  <c r="M12" i="20"/>
  <c r="M11" i="20"/>
  <c r="A14" i="7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D25" i="19" l="1"/>
  <c r="D59" i="19" s="1"/>
  <c r="F25" i="19"/>
  <c r="M19" i="20"/>
  <c r="M20" i="20" s="1"/>
  <c r="M27" i="20" l="1"/>
  <c r="C43" i="7" s="1"/>
  <c r="E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7" i="7" l="1"/>
  <c r="A48" i="7" s="1"/>
  <c r="A49" i="7" s="1"/>
  <c r="A28" i="19"/>
  <c r="A29" i="19" s="1"/>
  <c r="A30" i="19"/>
  <c r="A32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9" i="19"/>
  <c r="A46" i="19"/>
  <c r="A47" i="19" s="1"/>
  <c r="A48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1" i="7" s="1"/>
  <c r="A62" i="7" s="1"/>
  <c r="A64" i="7" s="1"/>
  <c r="A65" i="7" s="1"/>
  <c r="A66" i="7" s="1"/>
  <c r="B26" i="10"/>
  <c r="A60" i="9" l="1"/>
  <c r="A61" i="9"/>
  <c r="A62" i="9" s="1"/>
  <c r="A68" i="7"/>
  <c r="A69" i="7" s="1"/>
  <c r="A70" i="7" s="1"/>
  <c r="A71" i="7" s="1"/>
  <c r="A72" i="7" s="1"/>
  <c r="A54" i="10"/>
  <c r="A60" i="19"/>
  <c r="A61" i="19" s="1"/>
  <c r="A63" i="19" s="1"/>
  <c r="A64" i="19" s="1"/>
  <c r="A65" i="19" s="1"/>
  <c r="B25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67" i="19"/>
  <c r="A68" i="19" s="1"/>
  <c r="A69" i="19" s="1"/>
  <c r="A70" i="19" s="1"/>
  <c r="A71" i="19" s="1"/>
  <c r="D37" i="19"/>
  <c r="A61" i="10" l="1"/>
  <c r="A62" i="10" s="1"/>
  <c r="A63" i="10" s="1"/>
  <c r="A64" i="10"/>
  <c r="A65" i="10" s="1"/>
  <c r="D15" i="10" l="1"/>
  <c r="C25" i="7"/>
  <c r="A73" i="19"/>
  <c r="A74" i="19"/>
  <c r="A75" i="19" s="1"/>
  <c r="F5" i="10"/>
  <c r="C66" i="7"/>
  <c r="E15" i="10" l="1"/>
  <c r="D12" i="10"/>
  <c r="E12" i="10" s="1"/>
  <c r="H20" i="11"/>
  <c r="H18" i="11"/>
  <c r="D67" i="18"/>
  <c r="D65" i="18"/>
  <c r="D85" i="10"/>
  <c r="D83" i="10"/>
  <c r="B80" i="10"/>
  <c r="B79" i="10"/>
  <c r="D67" i="9"/>
  <c r="D65" i="9"/>
  <c r="D55" i="18" l="1"/>
  <c r="D60" i="18" s="1"/>
  <c r="F59" i="18" s="1"/>
  <c r="A2" i="15"/>
  <c r="A2" i="18"/>
  <c r="A2" i="10"/>
  <c r="A2" i="9"/>
  <c r="C77" i="7" l="1"/>
  <c r="D45" i="19"/>
  <c r="E77" i="7" l="1"/>
  <c r="C45" i="7"/>
  <c r="C44" i="7"/>
  <c r="C30" i="7" l="1"/>
  <c r="D17" i="10" s="1"/>
  <c r="A2" i="11"/>
  <c r="N8" i="11" l="1"/>
  <c r="N9" i="11" s="1"/>
  <c r="D36" i="19" l="1"/>
  <c r="F54" i="18"/>
  <c r="D76" i="19" l="1"/>
  <c r="D23" i="9"/>
  <c r="C37" i="7"/>
  <c r="D58" i="9" l="1"/>
  <c r="D57" i="9"/>
  <c r="D56" i="9"/>
  <c r="C33" i="7"/>
  <c r="C31" i="7"/>
  <c r="C61" i="7"/>
  <c r="C64" i="7"/>
  <c r="C65" i="7"/>
  <c r="C67" i="7"/>
  <c r="C69" i="7"/>
  <c r="G69" i="7" s="1"/>
  <c r="C70" i="7"/>
  <c r="G70" i="7" s="1"/>
  <c r="D59" i="10" l="1"/>
  <c r="D51" i="10"/>
  <c r="D58" i="10"/>
  <c r="D21" i="9" l="1"/>
  <c r="E21" i="9" s="1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3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34" i="18" l="1"/>
  <c r="D72" i="10" l="1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6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Vahe</author>
  </authors>
  <commentList>
    <comment ref="J7" authorId="0" shapeId="0" xr:uid="{D054D65E-0B58-4438-BD05-28DFCB5775A2}">
      <text>
        <r>
          <rPr>
            <b/>
            <sz val="9"/>
            <color indexed="81"/>
            <rFont val="Tahoma"/>
            <family val="2"/>
          </rPr>
          <t>Vahe:</t>
        </r>
        <r>
          <rPr>
            <sz val="9"/>
            <color indexed="81"/>
            <rFont val="Tahoma"/>
            <family val="2"/>
          </rPr>
          <t xml:space="preserve">
սակագինը նշված է միայն ցերեկայինը
</t>
        </r>
      </text>
    </comment>
  </commentList>
</comments>
</file>

<file path=xl/sharedStrings.xml><?xml version="1.0" encoding="utf-8"?>
<sst xmlns="http://schemas.openxmlformats.org/spreadsheetml/2006/main" count="567" uniqueCount="334">
  <si>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</si>
  <si>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</si>
  <si>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</si>
  <si>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</si>
  <si>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</si>
  <si>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</si>
  <si>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</si>
  <si>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</si>
  <si>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</si>
  <si>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</si>
  <si>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</si>
  <si>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</si>
  <si>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</si>
  <si>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</si>
  <si>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</si>
  <si>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</si>
  <si>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</si>
  <si>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</si>
  <si>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</si>
  <si>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</si>
  <si>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</si>
  <si>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</si>
  <si>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</si>
  <si>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</si>
  <si>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</si>
  <si>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</si>
  <si>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</si>
  <si>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</si>
  <si>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</si>
  <si>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</si>
  <si>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</si>
  <si>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</si>
  <si>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</si>
  <si>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</si>
  <si>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</si>
  <si>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</si>
  <si>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</si>
  <si>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</si>
  <si>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</si>
  <si>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</si>
  <si>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</si>
  <si>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</si>
  <si>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</si>
  <si>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</si>
  <si>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</si>
  <si>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</si>
  <si>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</si>
  <si>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</si>
  <si>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</si>
  <si>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</si>
  <si>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</si>
  <si>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</si>
  <si>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</si>
  <si>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</si>
  <si>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</si>
  <si>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</si>
  <si>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</si>
  <si>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</si>
  <si>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</si>
  <si>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</si>
  <si>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</si>
  <si>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</si>
  <si>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</si>
  <si>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</si>
  <si>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</si>
  <si>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</si>
  <si>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</si>
  <si>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</si>
  <si>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</si>
  <si>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</si>
  <si>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</si>
  <si>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</si>
  <si>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</si>
  <si>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</si>
  <si>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</si>
  <si>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</si>
  <si>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</si>
  <si>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</si>
  <si>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</si>
  <si>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</si>
  <si>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</si>
  <si>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</si>
  <si>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</si>
  <si>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</si>
  <si>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</si>
  <si>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</si>
  <si>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</si>
  <si>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</si>
  <si>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</si>
  <si>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</si>
  <si>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</si>
  <si>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</si>
  <si>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</si>
  <si>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</si>
  <si>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</si>
  <si>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</si>
  <si>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</si>
  <si>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</si>
  <si>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</si>
  <si>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</si>
  <si>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</si>
  <si>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</si>
  <si>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</si>
  <si>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</si>
  <si>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</si>
  <si>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</si>
  <si>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</si>
  <si>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</si>
  <si>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</si>
  <si>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</si>
  <si>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</si>
  <si>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</si>
  <si>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</si>
  <si>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</si>
  <si>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</si>
  <si>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</si>
  <si>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</si>
  <si>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</si>
  <si>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</si>
  <si>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</si>
  <si>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</si>
  <si>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</si>
  <si>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</si>
  <si>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</si>
  <si>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</si>
  <si>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</si>
  <si>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</si>
  <si>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</si>
  <si>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</si>
  <si>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</si>
  <si>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</si>
  <si>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</si>
  <si>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</si>
  <si>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</si>
  <si>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</si>
  <si>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</si>
  <si>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</si>
  <si>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</si>
  <si>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</si>
  <si>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</si>
  <si>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</si>
  <si>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</si>
  <si>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</si>
  <si>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</si>
  <si>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</si>
  <si>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</si>
  <si>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</si>
  <si>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</si>
  <si>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</si>
  <si>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</si>
  <si>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</si>
  <si>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</si>
  <si>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</si>
  <si>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</si>
  <si>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</si>
  <si>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</si>
  <si>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</si>
  <si>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</si>
  <si>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</si>
  <si>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</si>
  <si>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</si>
  <si>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</si>
  <si>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</si>
  <si>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</si>
  <si>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</si>
  <si>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</si>
  <si>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</si>
  <si>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</si>
  <si>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</si>
  <si>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</si>
  <si>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</si>
  <si>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</si>
  <si>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</si>
  <si>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</si>
  <si>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</si>
  <si>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</si>
  <si>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</si>
  <si>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</si>
  <si>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</si>
  <si>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</si>
  <si>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</si>
  <si>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</si>
  <si>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</si>
  <si>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</si>
  <si>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</si>
  <si>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</si>
  <si>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</si>
  <si>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</si>
  <si>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</si>
  <si>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</si>
  <si>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</si>
  <si>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</si>
  <si>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</si>
  <si>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</si>
  <si>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</si>
  <si>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</si>
  <si>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</si>
  <si>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</si>
  <si>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</si>
  <si>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</si>
  <si>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</si>
  <si>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</si>
  <si>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</si>
  <si>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</si>
  <si>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</si>
  <si>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</si>
  <si>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</si>
  <si>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</si>
  <si>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</si>
  <si>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</si>
  <si>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</si>
  <si>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</si>
  <si>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</si>
  <si>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</si>
  <si>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</si>
  <si>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</si>
  <si>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</si>
  <si>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</si>
  <si>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</si>
  <si>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</si>
  <si>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</si>
  <si>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</si>
  <si>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</si>
  <si>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</si>
  <si>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</si>
  <si>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</si>
  <si>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</si>
  <si>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</si>
  <si>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</si>
  <si>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</si>
  <si>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</si>
  <si>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</si>
  <si>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</si>
  <si>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</si>
  <si>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</si>
  <si>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</si>
  <si>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</si>
  <si>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</si>
  <si>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</si>
  <si>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</si>
  <si>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</si>
  <si>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</si>
  <si>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</si>
  <si>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</si>
  <si>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</si>
  <si>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</si>
  <si>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</si>
  <si>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</si>
  <si>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</si>
  <si>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</si>
  <si>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</si>
  <si>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</si>
  <si>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</si>
  <si>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</si>
  <si>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</si>
  <si>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</si>
  <si>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</si>
  <si>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</si>
  <si>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</si>
  <si>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</si>
  <si>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</si>
  <si>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</si>
  <si>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</si>
  <si>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</si>
  <si>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</si>
  <si>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</si>
  <si>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</si>
  <si>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</si>
  <si>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</si>
  <si>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</si>
  <si>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</si>
  <si>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</si>
  <si>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</si>
  <si>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</si>
  <si>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</si>
  <si>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</si>
  <si>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</si>
  <si>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</si>
  <si>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</si>
  <si>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</si>
  <si>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</si>
  <si>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</si>
  <si>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</si>
  <si>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</si>
  <si>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</si>
  <si>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</si>
  <si>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</si>
  <si>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</si>
  <si>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</si>
  <si>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</si>
  <si>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</si>
  <si>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</si>
  <si>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</si>
  <si>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</si>
  <si>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</si>
  <si>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</si>
  <si>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</si>
  <si>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</si>
  <si>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</si>
  <si>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</si>
  <si>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</si>
  <si>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</si>
  <si>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</si>
  <si>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</si>
  <si>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</si>
  <si>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</si>
  <si>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</si>
  <si>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</si>
  <si>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</si>
  <si>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</si>
  <si>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</si>
  <si>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</si>
  <si>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</si>
  <si>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</si>
  <si>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</si>
  <si>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</si>
  <si>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</si>
  <si>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</si>
  <si>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</si>
  <si>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</si>
  <si>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</si>
  <si>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</si>
  <si>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հ․27 մսուր-մանկապարտեզ» ՀՈԱԿ-ի </t>
  </si>
  <si>
    <t>Գ․Վարդանյան</t>
  </si>
  <si>
    <t>Վ․Ղազարյան</t>
  </si>
  <si>
    <t>Աշխատավարձի գծով գերավճար</t>
  </si>
  <si>
    <t>արձակուրդային</t>
  </si>
  <si>
    <t>ԴԱՀԿ</t>
  </si>
  <si>
    <t>Աթոռ խմբասենյակի</t>
  </si>
  <si>
    <t>Գրասեղան</t>
  </si>
  <si>
    <t>Մանկական սեղան</t>
  </si>
  <si>
    <t>0 էր</t>
  </si>
  <si>
    <t>Սուբսիդիա ջրամատակարարման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</si>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</sst>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16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0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1" fillId="0" borderId="10" xfId="45" applyFont="1" applyBorder="1" applyAlignment="1" applyProtection="1">
      <alignment horizontal="center" vertical="center"/>
      <protection locked="0"/>
    </xf>
    <xf numFmtId="0" fontId="61" fillId="0" borderId="10" xfId="45" applyFont="1" applyBorder="1" applyAlignment="1" applyProtection="1">
      <alignment vertical="center" wrapText="1"/>
      <protection locked="0"/>
    </xf>
    <xf numFmtId="166" fontId="61" fillId="0" borderId="10" xfId="20" applyNumberFormat="1" applyFont="1" applyBorder="1" applyAlignment="1" applyProtection="1">
      <alignment horizontal="center" vertical="center"/>
      <protection locked="0"/>
    </xf>
    <xf numFmtId="166" fontId="61" fillId="0" borderId="10" xfId="20" applyNumberFormat="1" applyFont="1" applyBorder="1" applyAlignment="1">
      <alignment horizontal="center" vertical="center"/>
    </xf>
    <xf numFmtId="166" fontId="62" fillId="0" borderId="10" xfId="20" applyNumberFormat="1" applyFont="1" applyBorder="1" applyAlignment="1">
      <alignment horizontal="center" vertical="center"/>
    </xf>
    <xf numFmtId="166" fontId="61" fillId="0" borderId="10" xfId="45" applyNumberFormat="1" applyFont="1" applyBorder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/>
      <protection locked="0"/>
    </xf>
    <xf numFmtId="0" fontId="61" fillId="0" borderId="0" xfId="45" applyFont="1" applyAlignment="1" applyProtection="1">
      <alignment vertical="center"/>
      <protection hidden="1"/>
    </xf>
    <xf numFmtId="166" fontId="61" fillId="0" borderId="0" xfId="2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0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4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4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0" fillId="0" borderId="13" xfId="45" applyNumberFormat="1" applyFont="1" applyBorder="1" applyAlignment="1" applyProtection="1">
      <alignment horizontal="center" vertical="center" wrapText="1"/>
      <protection locked="0"/>
    </xf>
    <xf numFmtId="4" fontId="28" fillId="0" borderId="10" xfId="45" applyNumberFormat="1" applyFont="1" applyBorder="1" applyAlignment="1" applyProtection="1">
      <alignment horizontal="center" vertical="center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166" fontId="43" fillId="25" borderId="15" xfId="62" applyNumberFormat="1" applyFont="1" applyFill="1" applyBorder="1" applyAlignment="1" applyProtection="1">
      <alignment horizontal="center" vertical="center" wrapText="1"/>
      <protection locked="0"/>
    </xf>
    <xf numFmtId="166" fontId="32" fillId="25" borderId="0" xfId="0" applyNumberFormat="1" applyFont="1" applyFill="1" applyAlignment="1">
      <alignment horizontal="center" vertical="center"/>
    </xf>
    <xf numFmtId="4" fontId="33" fillId="0" borderId="0" xfId="45" applyNumberFormat="1" applyFont="1" applyAlignment="1" applyProtection="1">
      <alignment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28" fillId="28" borderId="10" xfId="45" applyNumberFormat="1" applyFont="1" applyFill="1" applyBorder="1" applyAlignment="1" applyProtection="1">
      <alignment horizontal="center" vertical="center"/>
      <protection locked="0"/>
    </xf>
    <xf numFmtId="166" fontId="28" fillId="28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1" fillId="0" borderId="0" xfId="0" applyNumberFormat="1" applyFont="1" applyAlignment="1" applyProtection="1">
      <alignment horizontal="center" vertical="center"/>
      <protection locked="0"/>
    </xf>
    <xf numFmtId="166" fontId="61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7" fillId="0" borderId="0" xfId="0" applyNumberFormat="1" applyFont="1" applyAlignment="1">
      <alignment horizontal="left" vertical="center"/>
    </xf>
    <xf numFmtId="166" fontId="67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OQAgAFAATQAAAAAAAAAAAAAAAAAAAAAAAAAAAAAAAAAAAAAAAAAAAAAAAAAAAAAAAAAAAAAAAAAAAAAAAAAAAAAAAAAAAAAAAAAAAAAAAAAAAAAAAAAAAAAAAAAAAAAAAADpBwwABQAaABMAH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OTE0WjAjBgkqhkiG9w0BCQQxFgQUddH3gF5XxoUMHixbaXg32KA+GPUwKwYLKoZIhvcNAQkQAgwxHDAaMBgwFgQUK2DY8Flrruk/JuoGGlIdRn+9y9EwDQYJKoZIhvcNAQEBBQAEggEAR1H4vbJYIU7+7uilVBPgTJWhvqejcLysaCE99eRablD791EIsbLKSjkuEaAhGAnDuLf8JteCRVL4wzBeaR5hSIZmfOar/my42cZTqoQho96XrOATguUmYiUeNjiJ3TSuH/Hm6QyNdcfO352q3qYTEW86pJ209h/pxq1FmB8rUiztaMR7AwZgrExP29rqnVqYhr5+f15RlNq6a+8ofIu9n3AYZ1OhMxe4nfT4+/kkuBjf7BPUt5e9DyQ7aa7pH2K+jmLWjqUyBLAvtSeidP+/VaY5D0YeQCxiT8Np2i+EE7x/sGl1k1LpB/O4oSvz4YGk5c/jMZeTkwjGw2RSC/jnW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OQAgAFAATQAAAAAAAAAAAAAAAAAAAAAAAAAAAAAAAAAAAAAAAAAAAAAAAAAAAAAAAAAAAAAAAAAAAAAAAAAAAAAAAAAAAAAAAAAAAAAAAAAAAAAAAAAAAAAAAAAAAAAAAADpBwwABQAaABMAH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OTE3WjAjBgkqhkiG9w0BCQQxFgQU7Fc6NuMqgGdse1JlWwW4n6YHrRUwKwYLKoZIhvcNAQkQAgwxHDAaMBgwFgQUK2DY8Flrruk/JuoGGlIdRn+9y9EwDQYJKoZIhvcNAQEBBQAEggEAksN8efGbG/wWbwZ08peZZiXIWZJ8GnKbelJOzEgXw6SQ7S4XRNjKbomvN8Z4aS1ZgQmFZ6N8XBgn0qq2dO8jerN5lUJSC6vKeqyJKfGA3q65Jg2Z+0iBjd0OjGgJ/6CUd3Jf7PFpLjDp5ARRzuqvKHUF0gCo2NDLw0uXA6L4eTzmlltXujWhvMFVjZjI/jkiSQozoR6hERF1z5EO8xqL0LKuL2D90uvzU0Cy7XeTAD3x3wfbuNy6E+OWA4mCTyvv5z/UuRvk6iRXuxIPPJCabPyhsQ1oTHA878PwZoGVwCJu4iUcN6C3KQTANewQmY7B+eZwr0cJsG+c1y6VqB8st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82F52FBF-C7DE-186E-F088-7EB6A6AF15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60325</xdr:rowOff>
        </xdr:to>
        <xdr:sp macro="" textlink="">
          <xdr:nvSpPr>
            <xdr:cNvPr id="5121" name="ArGrDigsig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290CF1E-EB35-A1B9-9E7B-5A15AB98B0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0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39.5703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218"/>
      <c r="D1" s="452" t="s">
        <v>180</v>
      </c>
      <c r="E1" s="408">
        <v>45</v>
      </c>
    </row>
    <row r="2" spans="1:10">
      <c r="C2" s="218"/>
      <c r="D2" s="452" t="s">
        <v>39</v>
      </c>
      <c r="E2" s="37"/>
    </row>
    <row r="3" spans="1:10">
      <c r="C3" s="218"/>
      <c r="D3" s="452" t="s">
        <v>204</v>
      </c>
      <c r="E3" s="37"/>
    </row>
    <row r="4" spans="1:10" s="28" customFormat="1" ht="24.75" customHeight="1">
      <c r="B4" s="224"/>
      <c r="C4" s="224"/>
      <c r="D4" s="452" t="s">
        <v>321</v>
      </c>
      <c r="E4" s="37"/>
      <c r="F4" s="53"/>
    </row>
    <row r="5" spans="1:10" s="28" customFormat="1" ht="20.25" customHeight="1">
      <c r="B5" s="224"/>
      <c r="C5" s="5"/>
      <c r="D5" s="452" t="s">
        <v>205</v>
      </c>
      <c r="E5" s="37"/>
      <c r="F5" s="53"/>
    </row>
    <row r="6" spans="1:10" s="28" customFormat="1" ht="20.25" customHeight="1">
      <c r="B6" s="224"/>
      <c r="C6" s="5"/>
      <c r="D6" s="452"/>
      <c r="E6" s="37"/>
      <c r="F6" s="53"/>
    </row>
    <row r="7" spans="1:10" ht="20.25" customHeight="1">
      <c r="C7" s="218"/>
      <c r="D7" s="452" t="s">
        <v>259</v>
      </c>
      <c r="E7" s="408">
        <f>+E1</f>
        <v>45</v>
      </c>
    </row>
    <row r="8" spans="1:10" ht="20.25" customHeight="1">
      <c r="C8" s="218"/>
      <c r="D8" s="452" t="s">
        <v>260</v>
      </c>
      <c r="E8" s="218"/>
    </row>
    <row r="9" spans="1:10" ht="20.25" customHeight="1">
      <c r="C9" s="218"/>
      <c r="D9" s="452" t="s">
        <v>261</v>
      </c>
      <c r="E9" s="218"/>
    </row>
    <row r="10" spans="1:10" ht="20.25" customHeight="1">
      <c r="C10" s="215"/>
      <c r="D10" s="453" t="s">
        <v>317</v>
      </c>
      <c r="E10" s="215"/>
    </row>
    <row r="11" spans="1:10" ht="20.25" customHeight="1">
      <c r="C11" s="215"/>
      <c r="D11" s="452" t="s">
        <v>318</v>
      </c>
      <c r="E11" s="215"/>
    </row>
    <row r="12" spans="1:10" ht="20.25">
      <c r="A12" s="461" t="s">
        <v>40</v>
      </c>
      <c r="B12" s="461"/>
      <c r="C12" s="461"/>
      <c r="D12" s="461"/>
      <c r="E12" s="461"/>
      <c r="F12" s="350"/>
    </row>
    <row r="13" spans="1:10" ht="20.45" customHeight="1">
      <c r="A13" s="462" t="s">
        <v>322</v>
      </c>
      <c r="B13" s="462"/>
      <c r="C13" s="462"/>
      <c r="D13" s="462"/>
      <c r="E13" s="462"/>
      <c r="F13" s="343" t="s">
        <v>191</v>
      </c>
    </row>
    <row r="14" spans="1:10" ht="18.75" customHeight="1">
      <c r="A14" s="463" t="s">
        <v>285</v>
      </c>
      <c r="B14" s="463"/>
      <c r="C14" s="463"/>
      <c r="D14" s="463"/>
      <c r="E14" s="463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54" t="s">
        <v>50</v>
      </c>
      <c r="E15" s="369"/>
    </row>
    <row r="16" spans="1:10" ht="20.25">
      <c r="A16" s="50" t="s">
        <v>7</v>
      </c>
      <c r="B16" s="350" t="s">
        <v>130</v>
      </c>
      <c r="C16" s="370"/>
      <c r="D16" s="371"/>
      <c r="E16" s="371"/>
    </row>
    <row r="17" spans="1:6" ht="18.75" customHeight="1">
      <c r="A17" s="59">
        <v>1</v>
      </c>
      <c r="B17" s="12" t="s">
        <v>110</v>
      </c>
      <c r="C17" s="368"/>
      <c r="D17" s="216">
        <v>49911.8</v>
      </c>
      <c r="E17" s="220"/>
      <c r="F17" s="144"/>
    </row>
    <row r="18" spans="1:6" ht="18.75" customHeight="1">
      <c r="A18" s="59">
        <f>+A17+1</f>
        <v>2</v>
      </c>
      <c r="B18" s="12" t="s">
        <v>213</v>
      </c>
      <c r="C18" s="368"/>
      <c r="D18" s="455">
        <f>SUM(D19:D20)</f>
        <v>80.91</v>
      </c>
      <c r="E18" s="220"/>
      <c r="F18" s="144"/>
    </row>
    <row r="19" spans="1:6" s="347" customFormat="1">
      <c r="A19" s="344">
        <f>+A18+0.1</f>
        <v>2.1</v>
      </c>
      <c r="B19" s="345" t="s">
        <v>214</v>
      </c>
      <c r="C19" s="345"/>
      <c r="D19" s="456">
        <v>80.91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215</v>
      </c>
      <c r="C20" s="345"/>
      <c r="D20" s="456"/>
      <c r="E20" s="346"/>
      <c r="F20" s="348"/>
    </row>
    <row r="21" spans="1:6" ht="18.75" customHeight="1">
      <c r="A21" s="59">
        <f>+A18+1</f>
        <v>3</v>
      </c>
      <c r="B21" s="12" t="s">
        <v>216</v>
      </c>
      <c r="C21" s="368"/>
      <c r="D21" s="455">
        <f>SUM(D22:D23)</f>
        <v>415.4</v>
      </c>
      <c r="E21" s="220"/>
      <c r="F21" s="144"/>
    </row>
    <row r="22" spans="1:6" s="347" customFormat="1" hidden="1">
      <c r="A22" s="344">
        <f>+A21+0.1</f>
        <v>3.1</v>
      </c>
      <c r="B22" s="345" t="s">
        <v>217</v>
      </c>
      <c r="C22" s="345"/>
      <c r="D22" s="456"/>
      <c r="E22" s="346"/>
      <c r="F22" s="348"/>
    </row>
    <row r="23" spans="1:6" s="347" customFormat="1">
      <c r="A23" s="344">
        <f>+A22+0.1</f>
        <v>3.2</v>
      </c>
      <c r="B23" s="345" t="s">
        <v>218</v>
      </c>
      <c r="C23" s="345"/>
      <c r="D23" s="456">
        <v>415.4</v>
      </c>
      <c r="E23" s="346"/>
      <c r="F23" s="348"/>
    </row>
    <row r="24" spans="1:6" ht="18.75" customHeight="1">
      <c r="A24" s="59">
        <f>+A21+1</f>
        <v>4</v>
      </c>
      <c r="B24" s="12" t="s">
        <v>8</v>
      </c>
      <c r="C24" s="368"/>
      <c r="D24" s="216">
        <f>+'Snund ev finans. pastaci'!D12</f>
        <v>690</v>
      </c>
      <c r="E24" s="220"/>
      <c r="F24" s="144" t="s">
        <v>331</v>
      </c>
    </row>
    <row r="25" spans="1:6" ht="18.75" customHeight="1">
      <c r="A25" s="59">
        <f t="shared" ref="A25:A26" si="0">+A24+1</f>
        <v>5</v>
      </c>
      <c r="B25" s="12" t="s">
        <v>60</v>
      </c>
      <c r="C25" s="368"/>
      <c r="D25" s="216">
        <f>+'Komunal '!M28</f>
        <v>2.2999999999999998</v>
      </c>
      <c r="E25" s="220"/>
      <c r="F25" s="144">
        <f>+'Komunal '!M28</f>
        <v>2.2999999999999998</v>
      </c>
    </row>
    <row r="26" spans="1:6" ht="18.75" hidden="1" customHeight="1">
      <c r="A26" s="59">
        <f t="shared" si="0"/>
        <v>6</v>
      </c>
      <c r="B26" s="12" t="s">
        <v>111</v>
      </c>
      <c r="C26" s="368"/>
      <c r="D26" s="216"/>
      <c r="E26" s="220"/>
      <c r="F26" s="144"/>
    </row>
    <row r="27" spans="1:6" ht="18.75" customHeight="1">
      <c r="A27" s="59">
        <v>6</v>
      </c>
      <c r="B27" s="12" t="s">
        <v>117</v>
      </c>
      <c r="C27" s="368"/>
      <c r="D27" s="455">
        <f>SUM(D28:D29)</f>
        <v>1748.3</v>
      </c>
      <c r="E27" s="220"/>
      <c r="F27" s="144"/>
    </row>
    <row r="28" spans="1:6" s="347" customFormat="1">
      <c r="A28" s="344">
        <f>+A27+0.1</f>
        <v>6.1</v>
      </c>
      <c r="B28" s="345" t="s">
        <v>67</v>
      </c>
      <c r="C28" s="345"/>
      <c r="D28" s="457">
        <f>+D73</f>
        <v>1748.3</v>
      </c>
      <c r="E28" s="346"/>
      <c r="F28" s="348"/>
    </row>
    <row r="29" spans="1:6" s="347" customFormat="1" hidden="1">
      <c r="A29" s="344">
        <f>+A28+0.1</f>
        <v>6.1999999999999993</v>
      </c>
      <c r="B29" s="345" t="s">
        <v>68</v>
      </c>
      <c r="C29" s="345"/>
      <c r="D29" s="456"/>
      <c r="E29" s="346"/>
      <c r="F29" s="348"/>
    </row>
    <row r="30" spans="1:6" ht="18.75" hidden="1" customHeight="1">
      <c r="A30" s="59">
        <f>+A27+1</f>
        <v>7</v>
      </c>
      <c r="B30" s="12" t="s">
        <v>9</v>
      </c>
      <c r="C30" s="368"/>
      <c r="D30" s="216"/>
      <c r="E30" s="220"/>
      <c r="F30" s="144" t="s">
        <v>305</v>
      </c>
    </row>
    <row r="31" spans="1:6" ht="18.75" customHeight="1">
      <c r="A31" s="59">
        <v>7</v>
      </c>
      <c r="B31" s="12" t="s">
        <v>332</v>
      </c>
      <c r="C31" s="368"/>
      <c r="D31" s="216">
        <v>0.1</v>
      </c>
      <c r="E31" s="220"/>
      <c r="F31" s="144"/>
    </row>
    <row r="32" spans="1:6" ht="18.75" hidden="1" customHeight="1">
      <c r="A32" s="59">
        <f>+A30+1</f>
        <v>8</v>
      </c>
      <c r="B32" s="12" t="s">
        <v>266</v>
      </c>
      <c r="C32" s="368"/>
      <c r="D32" s="216"/>
      <c r="E32" s="220"/>
      <c r="F32" s="144" t="s">
        <v>187</v>
      </c>
    </row>
    <row r="33" spans="1:14">
      <c r="A33" s="50"/>
      <c r="B33" s="81" t="s">
        <v>27</v>
      </c>
      <c r="C33" s="370"/>
      <c r="D33" s="458">
        <f>SUM(D17:D18,D21,D24:D27,D30:D32)</f>
        <v>52848.810000000012</v>
      </c>
      <c r="E33" s="372"/>
    </row>
    <row r="34" spans="1:14" ht="15.75" customHeight="1">
      <c r="A34" s="28"/>
      <c r="B34" s="50"/>
      <c r="C34" s="368"/>
      <c r="D34" s="216"/>
      <c r="E34" s="216"/>
    </row>
    <row r="35" spans="1:14" ht="20.25">
      <c r="A35" s="50" t="s">
        <v>10</v>
      </c>
      <c r="B35" s="350" t="s">
        <v>131</v>
      </c>
      <c r="C35" s="371"/>
      <c r="D35" s="373"/>
      <c r="E35" s="373"/>
    </row>
    <row r="36" spans="1:14" ht="18.75" customHeight="1">
      <c r="A36" s="59">
        <v>1</v>
      </c>
      <c r="B36" s="12" t="s">
        <v>11</v>
      </c>
      <c r="C36" s="368"/>
      <c r="D36" s="455">
        <f>+Ashkhatavardz!N9</f>
        <v>44395</v>
      </c>
      <c r="E36" s="220"/>
      <c r="F36" s="144"/>
    </row>
    <row r="37" spans="1:14" s="347" customFormat="1">
      <c r="A37" s="344">
        <f>+A36+0.1</f>
        <v>1.1000000000000001</v>
      </c>
      <c r="B37" s="345" t="s">
        <v>112</v>
      </c>
      <c r="C37" s="345"/>
      <c r="D37" s="456">
        <f>+Ashkhatavardz!J7</f>
        <v>290.7</v>
      </c>
      <c r="E37" s="346"/>
      <c r="F37" s="348"/>
    </row>
    <row r="38" spans="1:14" s="347" customFormat="1">
      <c r="A38" s="344">
        <f>+A37+0.1</f>
        <v>1.2000000000000002</v>
      </c>
      <c r="B38" s="345" t="s">
        <v>235</v>
      </c>
      <c r="C38" s="345"/>
      <c r="D38" s="456">
        <f>+Ashkhatavardz!L7</f>
        <v>2855.5</v>
      </c>
      <c r="E38" s="346"/>
      <c r="F38" s="348"/>
      <c r="G38" s="347" t="s">
        <v>210</v>
      </c>
    </row>
    <row r="39" spans="1:14">
      <c r="A39" s="59">
        <f>+A36+1</f>
        <v>2</v>
      </c>
      <c r="B39" s="12" t="s">
        <v>14</v>
      </c>
      <c r="C39" s="368"/>
      <c r="D39" s="455">
        <f>+'Snund ev finans. pastaci'!E12-'Dramakan hosqer'!C92</f>
        <v>3546.3999999999996</v>
      </c>
      <c r="E39" s="220"/>
      <c r="F39" s="144">
        <v>77</v>
      </c>
      <c r="H39" s="5" t="s">
        <v>178</v>
      </c>
      <c r="I39" s="5">
        <v>480</v>
      </c>
      <c r="J39" s="5">
        <v>42</v>
      </c>
      <c r="K39" s="5" t="s">
        <v>179</v>
      </c>
      <c r="L39" s="5">
        <f>ROUND(G39*I39*J39/1000,1)+'Snund ev finans. pastaci'!E8+'Snund ev finans. pastaci'!E9</f>
        <v>4637.5110000000004</v>
      </c>
      <c r="N39" s="5" t="s">
        <v>211</v>
      </c>
    </row>
    <row r="40" spans="1:14" ht="18.75" customHeight="1">
      <c r="A40" s="59">
        <f>+A39+1</f>
        <v>3</v>
      </c>
      <c r="B40" s="12" t="s">
        <v>13</v>
      </c>
      <c r="C40" s="368"/>
      <c r="D40" s="455">
        <f>+'Komunal '!F27</f>
        <v>499.09999999999997</v>
      </c>
      <c r="E40" s="220"/>
      <c r="F40" s="216">
        <f>+D40-'Komunal '!F27</f>
        <v>0</v>
      </c>
      <c r="L40" s="5">
        <f>+'Snund ev finans. pastaci'!E8+'Snund ev finans. pastaci'!E9</f>
        <v>4637.5110000000004</v>
      </c>
    </row>
    <row r="41" spans="1:14" ht="18.75" customHeight="1">
      <c r="A41" s="59">
        <f t="shared" ref="A41:A44" si="1">+A40+1</f>
        <v>4</v>
      </c>
      <c r="B41" s="12" t="s">
        <v>12</v>
      </c>
      <c r="C41" s="368"/>
      <c r="D41" s="455">
        <f>+'Komunal '!J27</f>
        <v>548.4</v>
      </c>
      <c r="E41" s="220"/>
      <c r="F41" s="216">
        <f>+D41-'Komunal '!J27</f>
        <v>0</v>
      </c>
      <c r="L41" s="81">
        <f>+L40+L39*0.8</f>
        <v>8347.5198000000019</v>
      </c>
    </row>
    <row r="42" spans="1:14" ht="18.75" customHeight="1">
      <c r="A42" s="59">
        <f t="shared" si="1"/>
        <v>5</v>
      </c>
      <c r="B42" s="12" t="s">
        <v>15</v>
      </c>
      <c r="C42" s="368"/>
      <c r="D42" s="216">
        <f>+'Komunal '!M20</f>
        <v>107.7</v>
      </c>
      <c r="E42" s="220"/>
      <c r="F42" s="216">
        <f>+'Komunal '!M20</f>
        <v>107.7</v>
      </c>
    </row>
    <row r="43" spans="1:14" ht="18.75" customHeight="1">
      <c r="A43" s="59">
        <f t="shared" si="1"/>
        <v>6</v>
      </c>
      <c r="B43" s="12" t="s">
        <v>16</v>
      </c>
      <c r="C43" s="368"/>
      <c r="D43" s="216">
        <v>12</v>
      </c>
      <c r="E43" s="220"/>
      <c r="F43" s="144"/>
    </row>
    <row r="44" spans="1:14" ht="18.75" hidden="1" customHeight="1">
      <c r="A44" s="59">
        <f t="shared" si="1"/>
        <v>7</v>
      </c>
      <c r="B44" s="12" t="s">
        <v>17</v>
      </c>
      <c r="C44" s="368"/>
      <c r="D44" s="216"/>
      <c r="E44" s="220"/>
      <c r="F44" s="144"/>
    </row>
    <row r="45" spans="1:14" ht="18.75" customHeight="1">
      <c r="A45" s="59">
        <v>7</v>
      </c>
      <c r="B45" s="12" t="s">
        <v>18</v>
      </c>
      <c r="C45" s="368"/>
      <c r="D45" s="455">
        <f>SUM(D46:D48)</f>
        <v>110</v>
      </c>
      <c r="E45" s="220"/>
      <c r="F45" s="144"/>
    </row>
    <row r="46" spans="1:14" s="347" customFormat="1">
      <c r="A46" s="344">
        <f>+A45+0.1</f>
        <v>7.1</v>
      </c>
      <c r="B46" s="345" t="s">
        <v>19</v>
      </c>
      <c r="C46" s="345"/>
      <c r="D46" s="456">
        <v>30</v>
      </c>
      <c r="E46" s="346"/>
      <c r="F46" s="348"/>
    </row>
    <row r="47" spans="1:14" s="347" customFormat="1">
      <c r="A47" s="344">
        <f>+A46+0.1</f>
        <v>7.1999999999999993</v>
      </c>
      <c r="B47" s="345" t="s">
        <v>20</v>
      </c>
      <c r="C47" s="345"/>
      <c r="D47" s="456">
        <v>20</v>
      </c>
      <c r="E47" s="346"/>
      <c r="F47" s="348"/>
    </row>
    <row r="48" spans="1:14" s="347" customFormat="1">
      <c r="A48" s="344">
        <f>+A47+0.1</f>
        <v>7.2999999999999989</v>
      </c>
      <c r="B48" s="345" t="s">
        <v>21</v>
      </c>
      <c r="C48" s="345"/>
      <c r="D48" s="456">
        <v>60</v>
      </c>
      <c r="E48" s="346"/>
      <c r="F48" s="348"/>
    </row>
    <row r="49" spans="1:11" ht="18.75" hidden="1" customHeight="1">
      <c r="A49" s="59">
        <f>+A45+1</f>
        <v>8</v>
      </c>
      <c r="B49" s="12" t="s">
        <v>22</v>
      </c>
      <c r="C49" s="368"/>
      <c r="D49" s="216"/>
      <c r="E49" s="220"/>
      <c r="F49" s="144" t="s">
        <v>230</v>
      </c>
    </row>
    <row r="50" spans="1:11" ht="18.75" customHeight="1">
      <c r="A50" s="59">
        <v>8</v>
      </c>
      <c r="B50" s="12" t="s">
        <v>28</v>
      </c>
      <c r="C50" s="368"/>
      <c r="D50" s="216">
        <v>588</v>
      </c>
      <c r="E50" s="220"/>
      <c r="F50" s="144">
        <v>4</v>
      </c>
      <c r="G50" s="5" t="s">
        <v>178</v>
      </c>
      <c r="H50" s="5">
        <v>147</v>
      </c>
      <c r="I50" s="5" t="s">
        <v>179</v>
      </c>
      <c r="J50" s="5">
        <f>+F50*H50</f>
        <v>588</v>
      </c>
    </row>
    <row r="51" spans="1:11" ht="18.75" customHeight="1">
      <c r="A51" s="59">
        <f t="shared" ref="A51:A71" si="2">+A50+1</f>
        <v>9</v>
      </c>
      <c r="B51" s="12" t="s">
        <v>23</v>
      </c>
      <c r="C51" s="368"/>
      <c r="D51" s="216">
        <v>111.6</v>
      </c>
      <c r="E51" s="220"/>
      <c r="F51" s="216">
        <f>+$F$50</f>
        <v>4</v>
      </c>
      <c r="G51" s="5" t="s">
        <v>178</v>
      </c>
      <c r="H51" s="5">
        <v>27.9</v>
      </c>
      <c r="I51" s="5" t="s">
        <v>179</v>
      </c>
      <c r="J51" s="5">
        <f>+F51*H51</f>
        <v>111.6</v>
      </c>
    </row>
    <row r="52" spans="1:11" ht="18.75" customHeight="1">
      <c r="A52" s="59">
        <f t="shared" si="2"/>
        <v>10</v>
      </c>
      <c r="B52" s="12" t="s">
        <v>69</v>
      </c>
      <c r="C52" s="368"/>
      <c r="D52" s="216">
        <v>150</v>
      </c>
      <c r="E52" s="220"/>
      <c r="F52" s="216">
        <f t="shared" ref="F52:F54" si="3">+$F$50</f>
        <v>4</v>
      </c>
      <c r="G52" s="5" t="s">
        <v>178</v>
      </c>
      <c r="H52" s="5" t="s">
        <v>231</v>
      </c>
      <c r="I52" s="5" t="s">
        <v>179</v>
      </c>
      <c r="J52" s="5">
        <f>0*80+0*110+0*250</f>
        <v>0</v>
      </c>
      <c r="K52" s="5" t="s">
        <v>232</v>
      </c>
    </row>
    <row r="53" spans="1:11" ht="18.75" customHeight="1">
      <c r="A53" s="59">
        <f t="shared" si="2"/>
        <v>11</v>
      </c>
      <c r="B53" s="12" t="s">
        <v>46</v>
      </c>
      <c r="C53" s="368"/>
      <c r="D53" s="216">
        <v>170</v>
      </c>
      <c r="E53" s="220"/>
      <c r="F53" s="216"/>
    </row>
    <row r="54" spans="1:11" ht="18.75" customHeight="1">
      <c r="A54" s="59">
        <f t="shared" si="2"/>
        <v>12</v>
      </c>
      <c r="B54" s="12" t="s">
        <v>113</v>
      </c>
      <c r="C54" s="368"/>
      <c r="D54" s="216">
        <v>24.8</v>
      </c>
      <c r="E54" s="220"/>
      <c r="F54" s="216">
        <f t="shared" si="3"/>
        <v>4</v>
      </c>
      <c r="G54" s="5" t="s">
        <v>178</v>
      </c>
      <c r="H54" s="5">
        <v>38.700000000000003</v>
      </c>
      <c r="I54" s="5" t="s">
        <v>179</v>
      </c>
      <c r="J54" s="5">
        <f>+F54*H54</f>
        <v>154.80000000000001</v>
      </c>
    </row>
    <row r="55" spans="1:11" ht="18.75" customHeight="1">
      <c r="A55" s="59">
        <f t="shared" si="2"/>
        <v>13</v>
      </c>
      <c r="B55" s="12" t="s">
        <v>114</v>
      </c>
      <c r="C55" s="368"/>
      <c r="D55" s="216">
        <v>130</v>
      </c>
      <c r="E55" s="220"/>
      <c r="F55" s="144"/>
    </row>
    <row r="56" spans="1:11" ht="18.75" customHeight="1">
      <c r="A56" s="59">
        <f t="shared" si="2"/>
        <v>14</v>
      </c>
      <c r="B56" s="12" t="s">
        <v>24</v>
      </c>
      <c r="C56" s="368"/>
      <c r="D56" s="216">
        <v>318.3</v>
      </c>
      <c r="E56" s="220"/>
      <c r="F56" s="144"/>
    </row>
    <row r="57" spans="1:11" ht="18.75" customHeight="1">
      <c r="A57" s="59">
        <f t="shared" si="2"/>
        <v>15</v>
      </c>
      <c r="B57" s="12" t="s">
        <v>25</v>
      </c>
      <c r="C57" s="368"/>
      <c r="D57" s="216">
        <v>30</v>
      </c>
      <c r="E57" s="220"/>
      <c r="F57" s="144"/>
    </row>
    <row r="58" spans="1:11" ht="18.75" hidden="1" customHeight="1">
      <c r="A58" s="59">
        <f t="shared" si="2"/>
        <v>16</v>
      </c>
      <c r="B58" s="12" t="s">
        <v>62</v>
      </c>
      <c r="C58" s="368"/>
      <c r="D58" s="216"/>
      <c r="E58" s="220"/>
      <c r="F58" s="144"/>
    </row>
    <row r="59" spans="1:11" ht="18.75" customHeight="1">
      <c r="A59" s="59">
        <v>16</v>
      </c>
      <c r="B59" s="12" t="s">
        <v>51</v>
      </c>
      <c r="C59" s="368"/>
      <c r="D59" s="216">
        <f>+D25</f>
        <v>2.2999999999999998</v>
      </c>
      <c r="E59" s="220"/>
      <c r="F59" s="144"/>
    </row>
    <row r="60" spans="1:11" ht="18.75" customHeight="1">
      <c r="A60" s="59">
        <f t="shared" si="2"/>
        <v>17</v>
      </c>
      <c r="B60" s="12" t="s">
        <v>43</v>
      </c>
      <c r="C60" s="368"/>
      <c r="D60" s="216">
        <v>108</v>
      </c>
      <c r="E60" s="220"/>
      <c r="F60" s="144"/>
    </row>
    <row r="61" spans="1:11" ht="18" hidden="1" customHeight="1">
      <c r="A61" s="59">
        <f t="shared" si="2"/>
        <v>18</v>
      </c>
      <c r="B61" s="12" t="s">
        <v>70</v>
      </c>
      <c r="C61" s="368"/>
      <c r="D61" s="216"/>
      <c r="E61" s="220"/>
      <c r="F61" s="144"/>
    </row>
    <row r="62" spans="1:11" ht="18.75" customHeight="1">
      <c r="A62" s="59">
        <v>18</v>
      </c>
      <c r="B62" s="12" t="s">
        <v>71</v>
      </c>
      <c r="C62" s="368"/>
      <c r="D62" s="216">
        <v>112</v>
      </c>
      <c r="E62" s="220"/>
      <c r="F62" s="144"/>
    </row>
    <row r="63" spans="1:11" ht="18.75" hidden="1" customHeight="1">
      <c r="A63" s="59">
        <f t="shared" si="2"/>
        <v>19</v>
      </c>
      <c r="B63" s="12" t="s">
        <v>44</v>
      </c>
      <c r="C63" s="368"/>
      <c r="D63" s="216"/>
      <c r="E63" s="220"/>
      <c r="F63" s="144"/>
    </row>
    <row r="64" spans="1:11" ht="18.75" hidden="1" customHeight="1">
      <c r="A64" s="59">
        <f t="shared" si="2"/>
        <v>20</v>
      </c>
      <c r="B64" s="12" t="s">
        <v>115</v>
      </c>
      <c r="C64" s="368"/>
      <c r="D64" s="216"/>
      <c r="E64" s="220"/>
      <c r="F64" s="144"/>
    </row>
    <row r="65" spans="1:7" ht="18.75" hidden="1" customHeight="1">
      <c r="A65" s="59">
        <f t="shared" si="2"/>
        <v>21</v>
      </c>
      <c r="B65" s="12" t="s">
        <v>45</v>
      </c>
      <c r="C65" s="368"/>
      <c r="D65" s="216"/>
      <c r="E65" s="220"/>
      <c r="F65" s="144"/>
    </row>
    <row r="66" spans="1:7" ht="18.75" customHeight="1">
      <c r="A66" s="59">
        <v>19</v>
      </c>
      <c r="B66" s="12" t="s">
        <v>61</v>
      </c>
      <c r="C66" s="368"/>
      <c r="D66" s="216">
        <f>36+D19</f>
        <v>116.91</v>
      </c>
      <c r="E66" s="220"/>
      <c r="F66" s="144"/>
    </row>
    <row r="67" spans="1:7" ht="18.75" hidden="1" customHeight="1">
      <c r="A67" s="59">
        <f t="shared" si="2"/>
        <v>20</v>
      </c>
      <c r="B67" s="12" t="s">
        <v>302</v>
      </c>
      <c r="C67" s="368"/>
      <c r="D67" s="216"/>
      <c r="E67" s="220"/>
      <c r="F67" s="144"/>
    </row>
    <row r="68" spans="1:7" ht="18.75" hidden="1" customHeight="1">
      <c r="A68" s="59">
        <f t="shared" si="2"/>
        <v>21</v>
      </c>
      <c r="B68" s="12"/>
      <c r="C68" s="368"/>
      <c r="D68" s="216"/>
      <c r="E68" s="220"/>
      <c r="F68" s="144"/>
    </row>
    <row r="69" spans="1:7" ht="18.75" hidden="1" customHeight="1">
      <c r="A69" s="59">
        <f t="shared" si="2"/>
        <v>22</v>
      </c>
      <c r="B69" s="12"/>
      <c r="C69" s="368"/>
      <c r="D69" s="216"/>
      <c r="E69" s="220"/>
      <c r="F69" s="144" t="s">
        <v>319</v>
      </c>
    </row>
    <row r="70" spans="1:7" ht="18.75" hidden="1" customHeight="1">
      <c r="A70" s="59">
        <f t="shared" si="2"/>
        <v>23</v>
      </c>
      <c r="B70" s="12" t="s">
        <v>208</v>
      </c>
      <c r="C70" s="368"/>
      <c r="D70" s="216"/>
      <c r="E70" s="220"/>
      <c r="F70" s="144"/>
    </row>
    <row r="71" spans="1:7" ht="18" hidden="1" customHeight="1">
      <c r="A71" s="59">
        <f t="shared" si="2"/>
        <v>24</v>
      </c>
      <c r="B71" s="12" t="s">
        <v>207</v>
      </c>
      <c r="C71" s="368"/>
      <c r="D71" s="216"/>
      <c r="E71" s="220"/>
      <c r="F71" s="144"/>
    </row>
    <row r="72" spans="1:7" ht="18.75" customHeight="1">
      <c r="A72" s="59">
        <v>20</v>
      </c>
      <c r="B72" s="12" t="s">
        <v>26</v>
      </c>
      <c r="C72" s="368"/>
      <c r="D72" s="216">
        <f>+D73</f>
        <v>1748.3</v>
      </c>
      <c r="E72" s="220"/>
      <c r="F72" s="144"/>
    </row>
    <row r="73" spans="1:7" s="347" customFormat="1">
      <c r="A73" s="344">
        <f>+A72+0.1</f>
        <v>20.100000000000001</v>
      </c>
      <c r="B73" s="345" t="s">
        <v>72</v>
      </c>
      <c r="C73" s="345"/>
      <c r="D73" s="456">
        <v>1748.3</v>
      </c>
      <c r="E73" s="346"/>
      <c r="F73" s="348"/>
    </row>
    <row r="74" spans="1:7" ht="18.75" customHeight="1">
      <c r="A74" s="59">
        <f>+A72+1</f>
        <v>21</v>
      </c>
      <c r="B74" s="12" t="s">
        <v>73</v>
      </c>
      <c r="C74" s="368"/>
      <c r="D74" s="216">
        <v>20</v>
      </c>
      <c r="E74" s="220"/>
      <c r="F74" s="144"/>
    </row>
    <row r="75" spans="1:7" ht="18.75" hidden="1" customHeight="1">
      <c r="A75" s="59">
        <f>+A74+1</f>
        <v>22</v>
      </c>
      <c r="B75" s="12" t="s">
        <v>63</v>
      </c>
      <c r="C75" s="368"/>
      <c r="D75" s="216"/>
      <c r="E75" s="220"/>
      <c r="F75" s="144"/>
    </row>
    <row r="76" spans="1:7">
      <c r="A76" s="28"/>
      <c r="B76" s="81" t="s">
        <v>29</v>
      </c>
      <c r="C76" s="370"/>
      <c r="D76" s="458">
        <f>SUM(D36,D39:D45,D49:D72,D74:D75)</f>
        <v>52848.810000000012</v>
      </c>
      <c r="E76" s="372" t="s">
        <v>333</v>
      </c>
      <c r="F76" s="459">
        <f>+D33-D76</f>
        <v>0</v>
      </c>
      <c r="G76" s="460"/>
    </row>
    <row r="77" spans="1:7" ht="37.5" customHeight="1">
      <c r="B77" s="53"/>
      <c r="C77" s="43"/>
    </row>
    <row r="78" spans="1:7" ht="26.25" hidden="1" customHeight="1">
      <c r="B78" s="199" t="s">
        <v>2</v>
      </c>
      <c r="C78" s="215"/>
      <c r="D78" s="213" t="s">
        <v>323</v>
      </c>
      <c r="E78" s="215"/>
    </row>
    <row r="79" spans="1:7" ht="15.75" hidden="1" customHeight="1">
      <c r="B79" s="53"/>
      <c r="D79" s="214" t="s">
        <v>87</v>
      </c>
      <c r="E79" s="221"/>
    </row>
    <row r="80" spans="1:7" ht="30.75" hidden="1" customHeight="1">
      <c r="B80" s="199" t="s">
        <v>6</v>
      </c>
      <c r="C80" s="213"/>
      <c r="D80" s="213" t="s">
        <v>324</v>
      </c>
      <c r="E80" s="213"/>
    </row>
    <row r="81" spans="1:6" ht="13.5" hidden="1" customHeight="1">
      <c r="D81" s="214" t="s">
        <v>87</v>
      </c>
      <c r="E81" s="221"/>
    </row>
    <row r="82" spans="1:6" hidden="1">
      <c r="B82" s="43" t="s">
        <v>182</v>
      </c>
    </row>
    <row r="83" spans="1:6" s="198" customFormat="1" ht="109.5" customHeight="1">
      <c r="A83" s="233" t="s">
        <v>197</v>
      </c>
      <c r="D83" s="231"/>
      <c r="E83" s="232" t="s">
        <v>212</v>
      </c>
      <c r="F83" s="349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5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2" width="0" style="42" hidden="1" customWidth="1"/>
    <col min="13" max="16384" width="9.140625" style="42"/>
  </cols>
  <sheetData>
    <row r="1" spans="1:10" s="40" customFormat="1" ht="17.25">
      <c r="A1" s="225"/>
      <c r="B1" s="226"/>
      <c r="C1" s="409" t="s">
        <v>180</v>
      </c>
      <c r="D1" s="410">
        <f>+'Ekamut-caxs'!E1+1</f>
        <v>46</v>
      </c>
      <c r="E1" s="53"/>
      <c r="F1" s="28"/>
      <c r="G1" s="28"/>
    </row>
    <row r="2" spans="1:10" s="40" customFormat="1" ht="17.25">
      <c r="A2" s="225"/>
      <c r="B2" s="227"/>
      <c r="C2" s="409" t="s">
        <v>39</v>
      </c>
      <c r="D2" s="411"/>
      <c r="E2" s="53"/>
      <c r="F2" s="28"/>
      <c r="G2" s="28"/>
    </row>
    <row r="3" spans="1:10" s="40" customFormat="1" ht="17.25">
      <c r="A3" s="225"/>
      <c r="B3" s="227"/>
      <c r="C3" s="409" t="s">
        <v>204</v>
      </c>
      <c r="D3" s="411"/>
      <c r="E3" s="53"/>
      <c r="F3" s="28"/>
      <c r="G3" s="28"/>
    </row>
    <row r="4" spans="1:10" s="40" customFormat="1" ht="17.25">
      <c r="A4" s="225"/>
      <c r="B4" s="227"/>
      <c r="C4" s="409" t="s">
        <v>321</v>
      </c>
      <c r="D4" s="412"/>
      <c r="E4" s="53"/>
      <c r="F4" s="28"/>
      <c r="G4" s="28"/>
    </row>
    <row r="5" spans="1:10" s="40" customFormat="1" ht="17.25">
      <c r="A5" s="225"/>
      <c r="B5" s="227"/>
      <c r="C5" s="409" t="s">
        <v>205</v>
      </c>
      <c r="D5" s="412"/>
      <c r="E5" s="53"/>
      <c r="F5" s="28"/>
      <c r="G5" s="28"/>
    </row>
    <row r="6" spans="1:10" s="40" customFormat="1" ht="17.25">
      <c r="A6" s="225"/>
      <c r="B6" s="227"/>
      <c r="C6" s="409"/>
      <c r="D6" s="412"/>
      <c r="E6" s="53"/>
      <c r="F6" s="28"/>
      <c r="G6" s="28"/>
    </row>
    <row r="7" spans="1:10" s="40" customFormat="1" ht="17.25">
      <c r="A7" s="225"/>
      <c r="B7" s="374"/>
      <c r="C7" s="413" t="s">
        <v>259</v>
      </c>
      <c r="D7" s="410">
        <f>+'Ekamut-caxs'!E7+1</f>
        <v>46</v>
      </c>
      <c r="E7" s="342"/>
      <c r="F7" s="53"/>
      <c r="G7" s="28"/>
      <c r="H7" s="28"/>
      <c r="I7" s="28"/>
      <c r="J7" s="28"/>
    </row>
    <row r="8" spans="1:10" s="40" customFormat="1" ht="17.25">
      <c r="A8" s="225"/>
      <c r="B8" s="225"/>
      <c r="C8" s="414" t="s">
        <v>39</v>
      </c>
      <c r="D8" s="415"/>
      <c r="E8" s="311"/>
      <c r="F8" s="53"/>
      <c r="G8" s="28"/>
      <c r="H8" s="28"/>
      <c r="I8" s="28"/>
      <c r="J8" s="28"/>
    </row>
    <row r="9" spans="1:10" s="40" customFormat="1" ht="17.25">
      <c r="A9" s="225"/>
      <c r="B9" s="225"/>
      <c r="C9" s="414" t="s">
        <v>261</v>
      </c>
      <c r="D9" s="416"/>
      <c r="E9" s="311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7" t="str">
        <f>+'Ekamut-caxs'!D10</f>
        <v>«20» մայիսի, 2025թ.</v>
      </c>
      <c r="D10" s="416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4" t="s">
        <v>40</v>
      </c>
      <c r="B13" s="464"/>
      <c r="C13" s="464"/>
      <c r="D13" s="464"/>
      <c r="E13" s="53"/>
      <c r="F13" s="28"/>
      <c r="G13" s="28"/>
    </row>
    <row r="14" spans="1:10" s="5" customFormat="1" ht="20.25">
      <c r="A14" s="462" t="str">
        <f>+_xlfn.SINGLE('Ekamut-caxs'!A13)</f>
        <v xml:space="preserve">«Երևանի հ․27 մսուր-մանկապարտեզ» ՀՈԱԿ-ի </v>
      </c>
      <c r="B14" s="462"/>
      <c r="C14" s="462"/>
      <c r="D14" s="462"/>
      <c r="E14" s="54"/>
      <c r="F14" s="3"/>
      <c r="G14" s="3"/>
    </row>
    <row r="15" spans="1:10" s="5" customFormat="1" ht="18.75" customHeight="1">
      <c r="A15" s="463" t="s">
        <v>286</v>
      </c>
      <c r="B15" s="463"/>
      <c r="C15" s="463"/>
      <c r="D15" s="463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5"/>
      <c r="B17" s="227"/>
      <c r="C17" s="376" t="s">
        <v>206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380" t="s">
        <v>41</v>
      </c>
      <c r="D18" s="381"/>
      <c r="E18" s="393">
        <f>+C19-C77</f>
        <v>4563.1000000000004</v>
      </c>
      <c r="G18" s="141" t="s">
        <v>202</v>
      </c>
    </row>
    <row r="19" spans="1:7" s="40" customFormat="1" ht="40.9" customHeight="1" thickBot="1">
      <c r="A19" s="382" t="s">
        <v>7</v>
      </c>
      <c r="B19" s="383" t="s">
        <v>31</v>
      </c>
      <c r="C19" s="133">
        <f>+'Dramakani hamematakan'!D6</f>
        <v>6304</v>
      </c>
      <c r="D19" s="384"/>
      <c r="E19" s="465" t="s">
        <v>203</v>
      </c>
      <c r="F19" s="465"/>
      <c r="G19" s="139"/>
    </row>
    <row r="20" spans="1:7" s="40" customFormat="1" ht="17.25">
      <c r="A20" s="382" t="s">
        <v>10</v>
      </c>
      <c r="B20" s="383" t="s">
        <v>76</v>
      </c>
      <c r="C20" s="133">
        <f>SUM(C21:C22,C25,C29:C34)</f>
        <v>52810.410000000011</v>
      </c>
      <c r="D20" s="385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49911.8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80.91</v>
      </c>
      <c r="D22" s="219"/>
      <c r="E22" s="53"/>
      <c r="F22" s="28"/>
      <c r="G22" s="28"/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80.91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2125.4</v>
      </c>
      <c r="D25" s="219"/>
      <c r="E25" s="53"/>
      <c r="F25" s="28"/>
      <c r="G25" s="28"/>
    </row>
    <row r="26" spans="1:7" s="364" customFormat="1" ht="15.75" hidden="1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0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415.4</v>
      </c>
      <c r="D27" s="361"/>
      <c r="E27" s="362"/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236</v>
      </c>
      <c r="C28" s="354">
        <v>1710</v>
      </c>
      <c r="D28" s="361"/>
      <c r="E28" s="362"/>
      <c r="F28" s="363"/>
      <c r="G28" s="363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690</v>
      </c>
      <c r="D29" s="219"/>
      <c r="E29" s="53"/>
      <c r="F29" s="28"/>
      <c r="G29" s="28"/>
    </row>
    <row r="30" spans="1:7" s="40" customFormat="1" ht="18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2.2999999999999998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+'Ekamut-caxs'!B32</f>
        <v>Այլ եկամուտներ</v>
      </c>
      <c r="C34" s="131">
        <f>+'Ekamut-caxs'!D32</f>
        <v>0</v>
      </c>
      <c r="D34" s="219"/>
      <c r="E34" s="53" t="s">
        <v>265</v>
      </c>
      <c r="F34" s="28"/>
      <c r="G34" s="28"/>
    </row>
    <row r="35" spans="1:7" s="40" customFormat="1" ht="17.25">
      <c r="A35" s="382" t="s">
        <v>33</v>
      </c>
      <c r="B35" s="383" t="s">
        <v>77</v>
      </c>
      <c r="C35" s="133">
        <f>C36+C79+C91</f>
        <v>57205.410000000011</v>
      </c>
      <c r="D35" s="385"/>
      <c r="E35" s="144"/>
      <c r="F35" s="28"/>
      <c r="G35" s="28"/>
    </row>
    <row r="36" spans="1:7" s="40" customFormat="1" ht="17.25">
      <c r="A36" s="27" t="s">
        <v>53</v>
      </c>
      <c r="B36" s="383" t="s">
        <v>56</v>
      </c>
      <c r="C36" s="133">
        <f>SUM(C37,C40:C46,C50:C73,C77:C78)</f>
        <v>52841.410000000011</v>
      </c>
      <c r="D36" s="385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44395</v>
      </c>
      <c r="D37" s="219"/>
      <c r="E37" s="53"/>
      <c r="F37" s="28"/>
      <c r="G37" s="216"/>
    </row>
    <row r="38" spans="1:7" s="364" customFormat="1" ht="17.25">
      <c r="A38" s="352">
        <f>+A37+0.1</f>
        <v>1.1000000000000001</v>
      </c>
      <c r="B38" s="353" t="str">
        <f>+'Ekamut-caxs'!B37</f>
        <v>վճարովի ծառայության գծով</v>
      </c>
      <c r="C38" s="354">
        <f>+'Ekamut-caxs'!D37</f>
        <v>290.7</v>
      </c>
      <c r="D38" s="361"/>
      <c r="E38" s="362"/>
      <c r="F38" s="363"/>
      <c r="G38" s="216"/>
    </row>
    <row r="39" spans="1:7" s="364" customFormat="1" ht="17.25">
      <c r="A39" s="352">
        <f>+A38+0.1</f>
        <v>1.2000000000000002</v>
      </c>
      <c r="B39" s="353" t="str">
        <f>+'Ekamut-caxs'!B38</f>
        <v>պարգևատրման գծով</v>
      </c>
      <c r="C39" s="354">
        <f>+'Ekamut-caxs'!D38</f>
        <v>2855.5</v>
      </c>
      <c r="D39" s="361"/>
      <c r="E39" s="362"/>
      <c r="F39" s="363"/>
      <c r="G39" s="216"/>
    </row>
    <row r="40" spans="1:7" s="40" customFormat="1" ht="17.25">
      <c r="A40" s="34">
        <f>+A37+1</f>
        <v>2</v>
      </c>
      <c r="B40" s="223" t="str">
        <f>+'Ekamut-caxs'!B39</f>
        <v>Սննդի գծով</v>
      </c>
      <c r="C40" s="132">
        <f>+'Ekamut-caxs'!D39</f>
        <v>3546.3999999999996</v>
      </c>
      <c r="D40" s="219"/>
      <c r="E40" s="53"/>
      <c r="F40" s="28"/>
      <c r="G40" s="216"/>
    </row>
    <row r="41" spans="1:7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499.09999999999997</v>
      </c>
      <c r="D41" s="219"/>
      <c r="E41" s="53">
        <f>+C41-'Komunal '!F27</f>
        <v>0</v>
      </c>
      <c r="F41" s="28"/>
      <c r="G41" s="216"/>
    </row>
    <row r="42" spans="1:7" s="40" customFormat="1" ht="18" customHeight="1">
      <c r="A42" s="34">
        <f t="shared" ref="A42:A45" si="1">+A41+1</f>
        <v>4</v>
      </c>
      <c r="B42" s="223" t="str">
        <f>+'Ekamut-caxs'!B41</f>
        <v>Էլեկտրաէներգիայի գծով</v>
      </c>
      <c r="C42" s="132">
        <f>+'Ekamut-caxs'!D41</f>
        <v>548.4</v>
      </c>
      <c r="D42" s="219"/>
      <c r="E42" s="53">
        <f>+C42-'Komunal '!J27</f>
        <v>0</v>
      </c>
      <c r="F42" s="28"/>
      <c r="G42" s="216"/>
    </row>
    <row r="43" spans="1:7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</f>
        <v>107.7</v>
      </c>
      <c r="D43" s="219"/>
      <c r="E43" s="53">
        <f>+C43-'Komunal '!M27</f>
        <v>0</v>
      </c>
      <c r="F43" s="28"/>
      <c r="G43" s="216"/>
    </row>
    <row r="44" spans="1:7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12</v>
      </c>
      <c r="D44" s="219"/>
      <c r="E44" s="53"/>
      <c r="F44" s="28"/>
      <c r="G44" s="216"/>
    </row>
    <row r="45" spans="1:7" s="40" customFormat="1" ht="18" hidden="1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0</v>
      </c>
      <c r="D45" s="219"/>
      <c r="E45" s="53"/>
      <c r="F45" s="28"/>
      <c r="G45" s="216"/>
    </row>
    <row r="46" spans="1:7" s="40" customFormat="1" ht="18" customHeight="1">
      <c r="A46" s="34">
        <v>7</v>
      </c>
      <c r="B46" s="223" t="str">
        <f>+'Ekamut-caxs'!B45</f>
        <v>Կապի գծով, այդ թվում`</v>
      </c>
      <c r="C46" s="132">
        <f>SUM(C47:C49)</f>
        <v>110</v>
      </c>
      <c r="D46" s="219"/>
      <c r="E46" s="53"/>
      <c r="F46" s="28"/>
      <c r="G46" s="216"/>
    </row>
    <row r="47" spans="1:7" s="364" customFormat="1" ht="15.75" customHeight="1">
      <c r="A47" s="352">
        <f>+A46+0.1</f>
        <v>7.1</v>
      </c>
      <c r="B47" s="353" t="str">
        <f>+'Ekamut-caxs'!B46</f>
        <v>բաժանորդային վճար</v>
      </c>
      <c r="C47" s="355">
        <f>+'Ekamut-caxs'!D46</f>
        <v>30</v>
      </c>
      <c r="D47" s="361"/>
      <c r="E47" s="362"/>
      <c r="F47" s="363"/>
      <c r="G47" s="216"/>
    </row>
    <row r="48" spans="1:7" s="364" customFormat="1" ht="15.75" customHeight="1">
      <c r="A48" s="352">
        <f>+A47+0.1</f>
        <v>7.1999999999999993</v>
      </c>
      <c r="B48" s="353" t="str">
        <f>+'Ekamut-caxs'!B47</f>
        <v>րոպեավճար</v>
      </c>
      <c r="C48" s="355">
        <f>+'Ekamut-caxs'!D47</f>
        <v>20</v>
      </c>
      <c r="D48" s="361"/>
      <c r="E48" s="362"/>
      <c r="F48" s="363"/>
      <c r="G48" s="216"/>
    </row>
    <row r="49" spans="1:7" s="364" customFormat="1" ht="15.75" customHeight="1">
      <c r="A49" s="352">
        <f>+A48+0.1</f>
        <v>7.2999999999999989</v>
      </c>
      <c r="B49" s="353" t="str">
        <f>+'Ekamut-caxs'!B48</f>
        <v>ինտերնետ կապ</v>
      </c>
      <c r="C49" s="355">
        <f>+'Ekamut-caxs'!D48</f>
        <v>60</v>
      </c>
      <c r="D49" s="361"/>
      <c r="E49" s="362"/>
      <c r="F49" s="363"/>
      <c r="G49" s="216"/>
    </row>
    <row r="50" spans="1:7" s="40" customFormat="1" ht="18" hidden="1" customHeight="1">
      <c r="A50" s="34">
        <f>+A46+1</f>
        <v>8</v>
      </c>
      <c r="B50" s="223" t="str">
        <f>+'Ekamut-caxs'!B49</f>
        <v>Բանկային ծառայության գծով</v>
      </c>
      <c r="C50" s="132">
        <f>+'Ekamut-caxs'!D49</f>
        <v>0</v>
      </c>
      <c r="D50" s="219"/>
      <c r="E50" s="53"/>
      <c r="F50" s="28"/>
      <c r="G50" s="216"/>
    </row>
    <row r="51" spans="1:7" s="40" customFormat="1" ht="18" customHeight="1">
      <c r="A51" s="34">
        <v>8</v>
      </c>
      <c r="B51" s="223" t="str">
        <f>+'Ekamut-caxs'!B50</f>
        <v>Տնտեսական ապրանքների գծով</v>
      </c>
      <c r="C51" s="132">
        <f>+'Ekamut-caxs'!D50</f>
        <v>588</v>
      </c>
      <c r="D51" s="219"/>
      <c r="E51" s="53"/>
      <c r="F51" s="28"/>
      <c r="G51" s="216"/>
    </row>
    <row r="52" spans="1:7" s="40" customFormat="1" ht="18" customHeight="1">
      <c r="A52" s="34">
        <f t="shared" ref="A52:A72" si="2">+A51+1</f>
        <v>9</v>
      </c>
      <c r="B52" s="223" t="str">
        <f>+'Ekamut-caxs'!B51</f>
        <v>Գրասենյակային ապրանքների գծով</v>
      </c>
      <c r="C52" s="132">
        <f>+'Ekamut-caxs'!D51</f>
        <v>111.6</v>
      </c>
      <c r="D52" s="219"/>
      <c r="E52" s="53"/>
      <c r="F52" s="28"/>
      <c r="G52" s="216"/>
    </row>
    <row r="53" spans="1:7" s="40" customFormat="1" ht="18" customHeight="1">
      <c r="A53" s="34">
        <f t="shared" si="2"/>
        <v>10</v>
      </c>
      <c r="B53" s="223" t="str">
        <f>+'Ekamut-caxs'!B52</f>
        <v>Փոքրարժեք կամ արագամաշ առարկաների գծով</v>
      </c>
      <c r="C53" s="132">
        <f>+'Ekamut-caxs'!D52</f>
        <v>150</v>
      </c>
      <c r="D53" s="219"/>
      <c r="E53" s="53"/>
      <c r="F53" s="28"/>
      <c r="G53" s="216"/>
    </row>
    <row r="54" spans="1:7" s="40" customFormat="1" ht="18" customHeight="1">
      <c r="A54" s="34">
        <f t="shared" si="2"/>
        <v>11</v>
      </c>
      <c r="B54" s="223" t="str">
        <f>+'Ekamut-caxs'!B53</f>
        <v>Ուսումնական նյութերի գծով</v>
      </c>
      <c r="C54" s="132">
        <f>+'Ekamut-caxs'!D53</f>
        <v>170</v>
      </c>
      <c r="D54" s="219"/>
      <c r="E54" s="53"/>
      <c r="F54" s="28"/>
      <c r="G54" s="216"/>
    </row>
    <row r="55" spans="1:7" s="40" customFormat="1" ht="18" customHeight="1">
      <c r="A55" s="34">
        <f t="shared" si="2"/>
        <v>12</v>
      </c>
      <c r="B55" s="223" t="str">
        <f>+'Ekamut-caxs'!B54</f>
        <v>Դեղորայքի գծով</v>
      </c>
      <c r="C55" s="132">
        <f>+'Ekamut-caxs'!D54</f>
        <v>24.8</v>
      </c>
      <c r="D55" s="219"/>
      <c r="E55" s="53"/>
      <c r="F55" s="28"/>
      <c r="G55" s="216"/>
    </row>
    <row r="56" spans="1:7" s="40" customFormat="1" ht="18" customHeight="1">
      <c r="A56" s="34">
        <f t="shared" si="2"/>
        <v>13</v>
      </c>
      <c r="B56" s="223" t="str">
        <f>+'Ekamut-caxs'!B55</f>
        <v>Բուժ.ծառայության գծով</v>
      </c>
      <c r="C56" s="132">
        <f>+'Ekamut-caxs'!D55</f>
        <v>130</v>
      </c>
      <c r="D56" s="219"/>
      <c r="E56" s="53"/>
      <c r="F56" s="28"/>
      <c r="G56" s="216"/>
    </row>
    <row r="57" spans="1:7" s="40" customFormat="1" ht="18" customHeight="1">
      <c r="A57" s="34">
        <f t="shared" si="2"/>
        <v>14</v>
      </c>
      <c r="B57" s="223" t="str">
        <f>+'Ekamut-caxs'!B56</f>
        <v>Ընթացիկ վերանորոգման գծով</v>
      </c>
      <c r="C57" s="132">
        <f>+'Ekamut-caxs'!D56</f>
        <v>318.3</v>
      </c>
      <c r="D57" s="219"/>
      <c r="E57" s="53"/>
      <c r="F57" s="28"/>
      <c r="G57" s="216"/>
    </row>
    <row r="58" spans="1:7" s="40" customFormat="1" ht="18" customHeight="1">
      <c r="A58" s="34">
        <f t="shared" si="2"/>
        <v>15</v>
      </c>
      <c r="B58" s="223" t="str">
        <f>+'Ekamut-caxs'!B57</f>
        <v>Ջեռուցման համակարգի սպասարկման գծով</v>
      </c>
      <c r="C58" s="132">
        <f>+'Ekamut-caxs'!D57</f>
        <v>30</v>
      </c>
      <c r="D58" s="219"/>
      <c r="E58" s="53"/>
      <c r="F58" s="28"/>
      <c r="G58" s="216"/>
    </row>
    <row r="59" spans="1:7" s="40" customFormat="1" ht="18" hidden="1" customHeight="1">
      <c r="A59" s="34">
        <f t="shared" si="2"/>
        <v>16</v>
      </c>
      <c r="B59" s="223" t="str">
        <f>+'Ekamut-caxs'!B58</f>
        <v>Կաթսայատան սպասարկման գծով</v>
      </c>
      <c r="C59" s="132">
        <f>+'Ekamut-caxs'!D58</f>
        <v>0</v>
      </c>
      <c r="D59" s="219"/>
      <c r="E59" s="53"/>
      <c r="F59" s="28"/>
      <c r="G59" s="216"/>
    </row>
    <row r="60" spans="1:7" s="40" customFormat="1" ht="18" customHeight="1">
      <c r="A60" s="34">
        <v>16</v>
      </c>
      <c r="B60" s="223" t="str">
        <f>+'Ekamut-caxs'!B59</f>
        <v>Սպասարկման և կոմունալ համավճարների գծով</v>
      </c>
      <c r="C60" s="132">
        <f>+'Ekamut-caxs'!D59</f>
        <v>2.2999999999999998</v>
      </c>
      <c r="D60" s="219"/>
      <c r="E60" s="53"/>
      <c r="F60" s="28"/>
      <c r="G60" s="216"/>
    </row>
    <row r="61" spans="1:7" s="40" customFormat="1" ht="18" customHeight="1">
      <c r="A61" s="34">
        <f t="shared" si="2"/>
        <v>17</v>
      </c>
      <c r="B61" s="223" t="str">
        <f>+'Ekamut-caxs'!B60</f>
        <v>Գնումների համակարգողի ծառայության գծով</v>
      </c>
      <c r="C61" s="132">
        <f>+'Ekamut-caxs'!D60</f>
        <v>108</v>
      </c>
      <c r="D61" s="219"/>
      <c r="E61" s="53"/>
      <c r="F61" s="28"/>
      <c r="G61" s="216"/>
    </row>
    <row r="62" spans="1:7" s="40" customFormat="1" ht="18" hidden="1" customHeight="1">
      <c r="A62" s="34">
        <f t="shared" si="2"/>
        <v>18</v>
      </c>
      <c r="B62" s="223" t="str">
        <f>+'Ekamut-caxs'!B61</f>
        <v>Համակարգիչների տեխնիկական սպասարկման գծով</v>
      </c>
      <c r="C62" s="132">
        <f>+'Ekamut-caxs'!D61</f>
        <v>0</v>
      </c>
      <c r="D62" s="219"/>
      <c r="E62" s="53"/>
      <c r="F62" s="28"/>
      <c r="G62" s="216"/>
    </row>
    <row r="63" spans="1:7" s="40" customFormat="1" ht="18" customHeight="1">
      <c r="A63" s="34">
        <v>18</v>
      </c>
      <c r="B63" s="223" t="str">
        <f>+'Ekamut-caxs'!B62</f>
        <v>Համակարգչային ծրագրի և կայքի սպասարկման գծով</v>
      </c>
      <c r="C63" s="132">
        <f>+'Ekamut-caxs'!D62</f>
        <v>112</v>
      </c>
      <c r="D63" s="219"/>
      <c r="E63" s="53"/>
      <c r="F63" s="28"/>
      <c r="G63" s="216"/>
    </row>
    <row r="64" spans="1:7" s="40" customFormat="1" ht="18" hidden="1" customHeight="1">
      <c r="A64" s="34">
        <f t="shared" si="2"/>
        <v>19</v>
      </c>
      <c r="B64" s="223" t="str">
        <f>+'Ekamut-caxs'!B63</f>
        <v>էլ․ստորագրության գծով</v>
      </c>
      <c r="C64" s="132">
        <f>+'Ekamut-caxs'!D63</f>
        <v>0</v>
      </c>
      <c r="D64" s="219"/>
      <c r="E64" s="53"/>
      <c r="F64" s="28"/>
      <c r="G64" s="216"/>
    </row>
    <row r="65" spans="1:7" s="40" customFormat="1" ht="18" hidden="1" customHeight="1">
      <c r="A65" s="34">
        <f t="shared" si="2"/>
        <v>20</v>
      </c>
      <c r="B65" s="223" t="str">
        <f>+'Ekamut-caxs'!B64</f>
        <v>Հայտարարության գծով</v>
      </c>
      <c r="C65" s="132">
        <f>+'Ekamut-caxs'!D64</f>
        <v>0</v>
      </c>
      <c r="D65" s="219"/>
      <c r="E65" s="53"/>
      <c r="F65" s="28"/>
      <c r="G65" s="216"/>
    </row>
    <row r="66" spans="1:7" s="40" customFormat="1" ht="18" hidden="1" customHeight="1">
      <c r="A66" s="34">
        <f t="shared" si="2"/>
        <v>21</v>
      </c>
      <c r="B66" s="223" t="str">
        <f>+'Ekamut-caxs'!B65</f>
        <v>Բաժանորդագրության գծով</v>
      </c>
      <c r="C66" s="132">
        <f>+'Ekamut-caxs'!D65</f>
        <v>0</v>
      </c>
      <c r="D66" s="219"/>
      <c r="E66" s="53"/>
      <c r="F66" s="28"/>
      <c r="G66" s="216"/>
    </row>
    <row r="67" spans="1:7" s="40" customFormat="1" ht="18" customHeight="1">
      <c r="A67" s="34">
        <v>19</v>
      </c>
      <c r="B67" s="223" t="str">
        <f>+'Ekamut-caxs'!B66</f>
        <v>Վերապատրաստման գծով</v>
      </c>
      <c r="C67" s="132">
        <f>+'Ekamut-caxs'!D66</f>
        <v>116.91</v>
      </c>
      <c r="D67" s="219"/>
      <c r="E67" s="53"/>
      <c r="F67" s="28"/>
      <c r="G67" s="216"/>
    </row>
    <row r="68" spans="1:7" s="40" customFormat="1" ht="18" hidden="1" customHeight="1">
      <c r="A68" s="34">
        <f t="shared" si="2"/>
        <v>20</v>
      </c>
      <c r="B68" s="223" t="str">
        <f>+'Ekamut-caxs'!B67</f>
        <v>Ծառերի էտման գծով</v>
      </c>
      <c r="C68" s="132">
        <f>+'Ekamut-caxs'!D67</f>
        <v>0</v>
      </c>
      <c r="D68" s="219"/>
      <c r="E68" s="53"/>
      <c r="F68" s="28"/>
      <c r="G68" s="216">
        <f>+C68-'Ekamut-caxs'!D67</f>
        <v>0</v>
      </c>
    </row>
    <row r="69" spans="1:7" s="40" customFormat="1" ht="18" hidden="1" customHeight="1">
      <c r="A69" s="34">
        <f t="shared" si="2"/>
        <v>21</v>
      </c>
      <c r="B69" s="223">
        <f>+'Ekamut-caxs'!B68</f>
        <v>0</v>
      </c>
      <c r="C69" s="131">
        <f>+'Ekamut-caxs'!D68</f>
        <v>0</v>
      </c>
      <c r="D69" s="219"/>
      <c r="E69" s="53"/>
      <c r="F69" s="28"/>
      <c r="G69" s="216">
        <f>+C69-'Ekamut-caxs'!D68</f>
        <v>0</v>
      </c>
    </row>
    <row r="70" spans="1:7" s="40" customFormat="1" ht="18" hidden="1" customHeight="1">
      <c r="A70" s="34">
        <f t="shared" si="2"/>
        <v>22</v>
      </c>
      <c r="B70" s="223">
        <f>+'Ekamut-caxs'!B69</f>
        <v>0</v>
      </c>
      <c r="C70" s="131">
        <f>+'Ekamut-caxs'!D69</f>
        <v>0</v>
      </c>
      <c r="D70" s="219"/>
      <c r="E70" s="53"/>
      <c r="F70" s="28"/>
      <c r="G70" s="216">
        <f>+C70-'Ekamut-caxs'!D69</f>
        <v>0</v>
      </c>
    </row>
    <row r="71" spans="1:7" s="40" customFormat="1" ht="18" hidden="1" customHeight="1">
      <c r="A71" s="34">
        <f t="shared" si="2"/>
        <v>23</v>
      </c>
      <c r="B71" s="223" t="str">
        <f>+'Ekamut-caxs'!B70</f>
        <v>Դուրսգրվող գույքի վերագնահատման գծով</v>
      </c>
      <c r="C71" s="132">
        <f>+'Ekamut-caxs'!D70</f>
        <v>0</v>
      </c>
      <c r="D71" s="219"/>
      <c r="E71" s="53" t="s">
        <v>264</v>
      </c>
      <c r="F71" s="28"/>
      <c r="G71" s="216">
        <f>+C71-'Ekamut-caxs'!D70</f>
        <v>0</v>
      </c>
    </row>
    <row r="72" spans="1:7" s="40" customFormat="1" ht="18" hidden="1" customHeight="1">
      <c r="A72" s="34">
        <f t="shared" si="2"/>
        <v>24</v>
      </c>
      <c r="B72" s="223" t="str">
        <f>+'Ekamut-caxs'!B71</f>
        <v>Կրակմարիչների լիցքավորում</v>
      </c>
      <c r="C72" s="132">
        <f>+'Ekamut-caxs'!D71</f>
        <v>0</v>
      </c>
      <c r="D72" s="219"/>
      <c r="E72" s="53"/>
      <c r="F72" s="28"/>
      <c r="G72" s="216">
        <f>+C72-'Ekamut-caxs'!D71</f>
        <v>0</v>
      </c>
    </row>
    <row r="73" spans="1:7" s="40" customFormat="1" ht="18" customHeight="1">
      <c r="A73" s="34">
        <v>20</v>
      </c>
      <c r="B73" s="223" t="s">
        <v>34</v>
      </c>
      <c r="C73" s="132">
        <f>SUM(C74:C76)</f>
        <v>20</v>
      </c>
      <c r="D73" s="219"/>
      <c r="E73" s="53"/>
      <c r="F73" s="28"/>
      <c r="G73" s="216"/>
    </row>
    <row r="74" spans="1:7" s="364" customFormat="1" ht="15" hidden="1" customHeight="1">
      <c r="A74" s="352">
        <f>+A73+0.1</f>
        <v>20.100000000000001</v>
      </c>
      <c r="B74" s="353" t="s">
        <v>35</v>
      </c>
      <c r="C74" s="354"/>
      <c r="D74" s="361"/>
      <c r="E74" s="362"/>
      <c r="F74" s="363"/>
      <c r="G74" s="216"/>
    </row>
    <row r="75" spans="1:7" s="364" customFormat="1" ht="15.75" hidden="1" customHeight="1">
      <c r="A75" s="352">
        <f>+A74+0.1</f>
        <v>20.200000000000003</v>
      </c>
      <c r="B75" s="353" t="s">
        <v>47</v>
      </c>
      <c r="C75" s="354"/>
      <c r="D75" s="361"/>
      <c r="E75" s="362"/>
      <c r="F75" s="363"/>
      <c r="G75" s="216"/>
    </row>
    <row r="76" spans="1:7" s="364" customFormat="1" ht="15.75" customHeight="1">
      <c r="A76" s="352">
        <v>20.100000000000001</v>
      </c>
      <c r="B76" s="353" t="s">
        <v>78</v>
      </c>
      <c r="C76" s="355">
        <f>+'Ekamut-caxs'!D74</f>
        <v>20</v>
      </c>
      <c r="D76" s="361"/>
      <c r="E76" s="362"/>
      <c r="F76" s="363"/>
      <c r="G76" s="216"/>
    </row>
    <row r="77" spans="1:7" s="40" customFormat="1" ht="18" customHeight="1">
      <c r="A77" s="34">
        <f>+A73+1</f>
        <v>21</v>
      </c>
      <c r="B77" s="223" t="s">
        <v>36</v>
      </c>
      <c r="C77" s="132">
        <f>+'Deb. ev kreditor'!D60-'Deb. ev kreditor'!D56</f>
        <v>1740.8999999999996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22</v>
      </c>
      <c r="B78" s="223" t="s">
        <v>79</v>
      </c>
      <c r="C78" s="131"/>
      <c r="D78" s="219"/>
      <c r="E78" s="53" t="s">
        <v>188</v>
      </c>
      <c r="F78" s="28"/>
      <c r="G78" s="28"/>
    </row>
    <row r="79" spans="1:7" s="41" customFormat="1" ht="17.25">
      <c r="A79" s="27" t="s">
        <v>54</v>
      </c>
      <c r="B79" s="383" t="s">
        <v>57</v>
      </c>
      <c r="C79" s="133">
        <f>C80+C87</f>
        <v>1710</v>
      </c>
      <c r="D79" s="385"/>
      <c r="E79" s="222"/>
      <c r="F79" s="222"/>
      <c r="G79" s="28"/>
    </row>
    <row r="80" spans="1:7" s="40" customFormat="1" ht="18" customHeight="1">
      <c r="A80" s="34">
        <v>1</v>
      </c>
      <c r="B80" s="223" t="s">
        <v>82</v>
      </c>
      <c r="C80" s="132">
        <f>SUM(C81:C86)</f>
        <v>1710</v>
      </c>
      <c r="D80" s="219"/>
      <c r="E80" s="53"/>
      <c r="F80" s="28"/>
      <c r="G80" s="28"/>
    </row>
    <row r="81" spans="1:7" s="364" customFormat="1" ht="15.75" customHeight="1">
      <c r="A81" s="352">
        <f t="shared" ref="A81:A86" si="3">+A80+0.1</f>
        <v>1.1000000000000001</v>
      </c>
      <c r="B81" s="353" t="s">
        <v>80</v>
      </c>
      <c r="C81" s="354">
        <v>650</v>
      </c>
      <c r="D81" s="361"/>
      <c r="E81" s="362"/>
      <c r="F81" s="363"/>
      <c r="G81" s="363"/>
    </row>
    <row r="82" spans="1:7" s="364" customFormat="1">
      <c r="A82" s="352">
        <f t="shared" si="3"/>
        <v>1.2000000000000002</v>
      </c>
      <c r="B82" s="353" t="s">
        <v>81</v>
      </c>
      <c r="C82" s="354">
        <v>250</v>
      </c>
      <c r="D82" s="361"/>
      <c r="E82" s="362"/>
      <c r="F82" s="363"/>
      <c r="G82" s="363"/>
    </row>
    <row r="83" spans="1:7" s="364" customFormat="1">
      <c r="A83" s="352">
        <f t="shared" si="3"/>
        <v>1.3000000000000003</v>
      </c>
      <c r="B83" s="353" t="s">
        <v>328</v>
      </c>
      <c r="C83" s="354">
        <v>300</v>
      </c>
      <c r="D83" s="361"/>
      <c r="E83" s="362"/>
      <c r="F83" s="363"/>
      <c r="G83" s="363"/>
    </row>
    <row r="84" spans="1:7" s="364" customFormat="1">
      <c r="A84" s="352">
        <f t="shared" si="3"/>
        <v>1.4000000000000004</v>
      </c>
      <c r="B84" s="353" t="s">
        <v>330</v>
      </c>
      <c r="C84" s="354">
        <v>330</v>
      </c>
      <c r="D84" s="361"/>
      <c r="E84" s="362"/>
      <c r="F84" s="363"/>
      <c r="G84" s="363"/>
    </row>
    <row r="85" spans="1:7" s="364" customFormat="1">
      <c r="A85" s="352">
        <f t="shared" si="3"/>
        <v>1.5000000000000004</v>
      </c>
      <c r="B85" s="353" t="s">
        <v>329</v>
      </c>
      <c r="C85" s="354">
        <v>180</v>
      </c>
      <c r="D85" s="361"/>
      <c r="E85" s="362"/>
      <c r="F85" s="363"/>
      <c r="G85" s="363"/>
    </row>
    <row r="86" spans="1:7" s="364" customFormat="1" hidden="1">
      <c r="A86" s="352">
        <f t="shared" si="3"/>
        <v>1.6000000000000005</v>
      </c>
      <c r="B86" s="353"/>
      <c r="C86" s="354"/>
      <c r="D86" s="361"/>
      <c r="E86" s="362" t="s">
        <v>268</v>
      </c>
      <c r="F86" s="363"/>
      <c r="G86" s="363"/>
    </row>
    <row r="87" spans="1:7" s="40" customFormat="1" ht="34.5" hidden="1">
      <c r="A87" s="34">
        <v>2</v>
      </c>
      <c r="B87" s="223" t="s">
        <v>83</v>
      </c>
      <c r="C87" s="132">
        <f>SUM(C88:C90)</f>
        <v>0</v>
      </c>
      <c r="D87" s="219"/>
      <c r="E87" s="56"/>
      <c r="F87" s="49"/>
      <c r="G87" s="49"/>
    </row>
    <row r="88" spans="1:7" s="364" customFormat="1" ht="15.75" hidden="1" customHeight="1">
      <c r="A88" s="352">
        <f>+A87+0.1</f>
        <v>2.1</v>
      </c>
      <c r="B88" s="353" t="s">
        <v>59</v>
      </c>
      <c r="C88" s="354"/>
      <c r="D88" s="361"/>
      <c r="E88" s="362"/>
      <c r="F88" s="363"/>
      <c r="G88" s="363"/>
    </row>
    <row r="89" spans="1:7" s="364" customFormat="1" ht="15.75" hidden="1" customHeight="1">
      <c r="A89" s="352">
        <f>+A88+0.1</f>
        <v>2.2000000000000002</v>
      </c>
      <c r="B89" s="353" t="s">
        <v>58</v>
      </c>
      <c r="C89" s="354"/>
      <c r="D89" s="361"/>
      <c r="E89" s="362"/>
      <c r="F89" s="363"/>
      <c r="G89" s="363"/>
    </row>
    <row r="90" spans="1:7" s="364" customFormat="1" ht="15.75" hidden="1" customHeight="1">
      <c r="A90" s="352">
        <f>+A89+0.1</f>
        <v>2.3000000000000003</v>
      </c>
      <c r="B90" s="353" t="s">
        <v>48</v>
      </c>
      <c r="C90" s="354"/>
      <c r="D90" s="361"/>
      <c r="E90" s="362"/>
      <c r="F90" s="363"/>
      <c r="G90" s="363"/>
    </row>
    <row r="91" spans="1:7" s="41" customFormat="1" ht="34.5">
      <c r="A91" s="27" t="s">
        <v>55</v>
      </c>
      <c r="B91" s="383" t="s">
        <v>136</v>
      </c>
      <c r="C91" s="133">
        <f>SUM(C92:C93)</f>
        <v>2654</v>
      </c>
      <c r="D91" s="385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2654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2" t="s">
        <v>37</v>
      </c>
      <c r="B94" s="383" t="s">
        <v>38</v>
      </c>
      <c r="C94" s="133">
        <f>C19+C20-C35</f>
        <v>1909</v>
      </c>
      <c r="D94" s="385" t="s">
        <v>333</v>
      </c>
      <c r="E94" s="465" t="s">
        <v>181</v>
      </c>
      <c r="F94" s="465"/>
      <c r="G94" s="140"/>
    </row>
    <row r="95" spans="1:7" s="41" customFormat="1" ht="30" customHeight="1">
      <c r="A95" s="386"/>
      <c r="B95" s="387"/>
      <c r="E95" s="392"/>
      <c r="F95" s="50"/>
      <c r="G95" s="50"/>
    </row>
    <row r="96" spans="1:7" s="5" customFormat="1" ht="17.25" hidden="1">
      <c r="B96" s="388" t="s">
        <v>2</v>
      </c>
      <c r="C96" s="217" t="str">
        <f>+'Ekamut-caxs'!D78</f>
        <v>Գ․Վարդանյան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9"/>
      <c r="E97" s="365"/>
      <c r="F97" s="43"/>
      <c r="G97" s="43"/>
    </row>
    <row r="98" spans="1:7" s="2" customFormat="1" ht="17.25" hidden="1">
      <c r="B98" s="390" t="s">
        <v>6</v>
      </c>
      <c r="C98" s="217" t="str">
        <f>+'Ekamut-caxs'!D80</f>
        <v>Վ․Ղազարյան</v>
      </c>
      <c r="D98" s="217"/>
      <c r="E98" s="41"/>
      <c r="F98" s="43"/>
      <c r="G98" s="43"/>
    </row>
    <row r="99" spans="1:7" s="2" customFormat="1" ht="12" hidden="1" customHeight="1">
      <c r="B99" s="377"/>
      <c r="C99" s="214"/>
      <c r="D99" s="389"/>
      <c r="E99" s="365"/>
      <c r="F99" s="43"/>
      <c r="G99" s="43"/>
    </row>
    <row r="100" spans="1:7" s="2" customFormat="1" hidden="1">
      <c r="B100" s="377"/>
      <c r="C100" s="42"/>
      <c r="D100" s="42"/>
      <c r="E100" s="42"/>
      <c r="F100" s="43"/>
      <c r="G100" s="43"/>
    </row>
    <row r="101" spans="1:7" s="231" customFormat="1" ht="17.25">
      <c r="B101" s="391" t="s">
        <v>197</v>
      </c>
      <c r="D101" s="232" t="s">
        <v>212</v>
      </c>
    </row>
    <row r="102" spans="1:7" ht="95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512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57150</xdr:rowOff>
              </to>
            </anchor>
          </controlPr>
        </control>
      </mc:Choice>
      <mc:Fallback>
        <control shapeId="512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C72" sqref="C72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6" t="s">
        <v>52</v>
      </c>
      <c r="B1" s="466"/>
      <c r="C1" s="466"/>
      <c r="D1" s="466"/>
      <c r="E1" s="466"/>
      <c r="F1" s="466"/>
    </row>
    <row r="2" spans="1:18" s="13" customFormat="1" ht="20.25">
      <c r="A2" s="462" t="str">
        <f>+'Ekamut-caxs'!A13:D13</f>
        <v xml:space="preserve">«Երևանի հ․27 մսուր-մանկապարտեզ» ՀՈԱԿ-ի </v>
      </c>
      <c r="B2" s="462"/>
      <c r="C2" s="462"/>
      <c r="D2" s="462"/>
      <c r="E2" s="462"/>
      <c r="F2" s="46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9" t="s">
        <v>287</v>
      </c>
      <c r="B3" s="469"/>
      <c r="C3" s="469"/>
      <c r="D3" s="469"/>
      <c r="E3" s="469"/>
      <c r="F3" s="469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262</v>
      </c>
      <c r="D5" s="124" t="s">
        <v>263</v>
      </c>
      <c r="E5" s="36" t="s">
        <v>49</v>
      </c>
      <c r="F5" s="146" t="s">
        <v>190</v>
      </c>
      <c r="H5" s="197" t="s">
        <v>201</v>
      </c>
    </row>
    <row r="6" spans="1:18" s="13" customFormat="1" ht="17.25">
      <c r="A6" s="35" t="s">
        <v>7</v>
      </c>
      <c r="B6" s="428" t="s">
        <v>130</v>
      </c>
      <c r="C6" s="173">
        <f>SUM(C7:C8,C11,C14:C17,C20:C21)</f>
        <v>56849.4</v>
      </c>
      <c r="D6" s="142">
        <f>SUM(D7:D8,D11,D14:D17,D20:D21)</f>
        <v>52350.100000000006</v>
      </c>
      <c r="E6" s="142">
        <f t="shared" ref="E6:E63" si="0">D6-C6</f>
        <v>-4499.2999999999956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5">
        <v>54369.2</v>
      </c>
      <c r="D7" s="135">
        <f>+'Ekamut-caxs'!D17</f>
        <v>49911.8</v>
      </c>
      <c r="E7" s="135">
        <f t="shared" si="0"/>
        <v>-4457.3999999999942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0</v>
      </c>
      <c r="E8" s="135">
        <f t="shared" si="0"/>
        <v>-72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/>
      <c r="E9" s="135">
        <f t="shared" si="0"/>
        <v>-72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654.5</v>
      </c>
      <c r="D11" s="135">
        <f>SUM(D12:D13)</f>
        <v>0</v>
      </c>
      <c r="E11" s="135">
        <f t="shared" si="0"/>
        <v>-654.5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654.5</v>
      </c>
      <c r="D13" s="125"/>
      <c r="E13" s="135">
        <f t="shared" si="0"/>
        <v>-654.5</v>
      </c>
      <c r="F13" s="125"/>
    </row>
    <row r="14" spans="1:18" s="32" customFormat="1" ht="17.25" hidden="1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690</v>
      </c>
      <c r="E14" s="135">
        <f t="shared" si="0"/>
        <v>690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f>2.3+3.1</f>
        <v>5.4</v>
      </c>
      <c r="D15" s="135"/>
      <c r="E15" s="135">
        <f t="shared" si="0"/>
        <v>-5.4</v>
      </c>
      <c r="F15" s="134"/>
      <c r="G15" s="31" t="s">
        <v>234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1748.3</v>
      </c>
      <c r="D17" s="137">
        <f>SUM(D18:D19)</f>
        <v>1748.3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1" t="str">
        <f>+'Ekamut-caxs'!B28</f>
        <v xml:space="preserve">ոչ ընթացիկ </v>
      </c>
      <c r="C18" s="125">
        <v>1748.3</v>
      </c>
      <c r="D18" s="126">
        <f>+'Ekamut-caxs'!D28</f>
        <v>1748.3</v>
      </c>
      <c r="E18" s="126">
        <f t="shared" si="0"/>
        <v>0</v>
      </c>
      <c r="F18" s="125"/>
    </row>
    <row r="19" spans="1:18" ht="16.5" hidden="1">
      <c r="A19" s="34">
        <f t="shared" si="1"/>
        <v>8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 hidden="1">
      <c r="A21" s="34">
        <f t="shared" si="1"/>
        <v>10</v>
      </c>
      <c r="B21" s="174" t="str">
        <f>+'Ekamut-caxs'!B32</f>
        <v>Այլ եկամուտներ</v>
      </c>
      <c r="C21" s="136"/>
      <c r="D21" s="134">
        <f>+'Ekamut-caxs'!D32</f>
        <v>0</v>
      </c>
      <c r="E21" s="134">
        <f>D21-C21</f>
        <v>0</v>
      </c>
      <c r="F21" s="134"/>
      <c r="G21" s="31" t="s">
        <v>304</v>
      </c>
    </row>
    <row r="22" spans="1:18" s="13" customFormat="1" ht="17.25">
      <c r="A22" s="35" t="s">
        <v>10</v>
      </c>
      <c r="B22" s="428" t="s">
        <v>131</v>
      </c>
      <c r="C22" s="425">
        <f>SUM(C23,C26:C32,C36:C59,C61:C62)</f>
        <v>56849.42</v>
      </c>
      <c r="D22" s="143">
        <f>SUM(D23,D26:D32,D36:D59,D61:D62)</f>
        <v>52848.810000000012</v>
      </c>
      <c r="E22" s="142">
        <f t="shared" si="0"/>
        <v>-4000.609999999986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+'Ekamut-caxs'!B36</f>
        <v>Աշխատավարձի գծով, որից՝</v>
      </c>
      <c r="C23" s="136">
        <v>45280.7</v>
      </c>
      <c r="D23" s="137">
        <f>+'Ekamut-caxs'!D36</f>
        <v>44395</v>
      </c>
      <c r="E23" s="135">
        <f t="shared" si="0"/>
        <v>-885.69999999999709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+'Ekamut-caxs'!B37</f>
        <v>վճարովի ծառայության գծով</v>
      </c>
      <c r="C24" s="125"/>
      <c r="D24" s="138">
        <f>+'Ekamut-caxs'!D37</f>
        <v>290.7</v>
      </c>
      <c r="E24" s="126">
        <f>D24-C24</f>
        <v>290.7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2855.5</v>
      </c>
      <c r="E25" s="127">
        <f>D25-C25</f>
        <v>2855.5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6712.0199999999995</v>
      </c>
      <c r="D26" s="137">
        <f>+'Ekamut-caxs'!D39</f>
        <v>3546.3999999999996</v>
      </c>
      <c r="E26" s="135">
        <f t="shared" si="0"/>
        <v>-3165.62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447">
        <v>454.43</v>
      </c>
      <c r="D27" s="137">
        <f>+'Ekamut-caxs'!D40</f>
        <v>499.09999999999997</v>
      </c>
      <c r="E27" s="135">
        <f t="shared" si="0"/>
        <v>44.669999999999959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534.79999999999995</v>
      </c>
      <c r="D28" s="137">
        <f>+'Ekamut-caxs'!D41</f>
        <v>548.4</v>
      </c>
      <c r="E28" s="135">
        <f t="shared" si="0"/>
        <v>13.600000000000023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114.19999999999999</v>
      </c>
      <c r="D29" s="137">
        <f>+'Ekamut-caxs'!D42</f>
        <v>107.7</v>
      </c>
      <c r="E29" s="135">
        <f t="shared" si="0"/>
        <v>-6.4999999999999858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12</v>
      </c>
      <c r="D30" s="137">
        <f>+'Ekamut-caxs'!D43</f>
        <v>12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 hidden="1">
      <c r="A31" s="34">
        <f t="shared" si="2"/>
        <v>7</v>
      </c>
      <c r="B31" s="174" t="str">
        <f>+'Ekamut-caxs'!B44</f>
        <v>Ախտաբանության գծով</v>
      </c>
      <c r="C31" s="136"/>
      <c r="D31" s="137">
        <f>+'Ekamut-caxs'!D44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110</v>
      </c>
      <c r="D32" s="137">
        <f>SUM(D33:D35)</f>
        <v>110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1" t="str">
        <f>+'Ekamut-caxs'!B46</f>
        <v>բաժանորդային վճար</v>
      </c>
      <c r="C33" s="125">
        <v>30</v>
      </c>
      <c r="D33" s="138">
        <f>+'Ekamut-caxs'!D46</f>
        <v>30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1" t="str">
        <f>+'Ekamut-caxs'!B47</f>
        <v>րոպեավճար</v>
      </c>
      <c r="C34" s="125">
        <v>20</v>
      </c>
      <c r="D34" s="138">
        <f>+'Ekamut-caxs'!D47</f>
        <v>20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1" t="str">
        <f>+'Ekamut-caxs'!B48</f>
        <v>ինտերնետ կապ</v>
      </c>
      <c r="C35" s="125">
        <v>60</v>
      </c>
      <c r="D35" s="138">
        <f>+'Ekamut-caxs'!D48</f>
        <v>60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+'Ekamut-caxs'!B49</f>
        <v>Բանկային ծառայության գծով</v>
      </c>
      <c r="C36" s="136"/>
      <c r="D36" s="137">
        <f>+'Ekamut-caxs'!D49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+'Ekamut-caxs'!B50</f>
        <v>Տնտեսական ապրանքների գծով</v>
      </c>
      <c r="C37" s="136">
        <v>588</v>
      </c>
      <c r="D37" s="137">
        <f>+'Ekamut-caxs'!D50</f>
        <v>588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+'Ekamut-caxs'!B51</f>
        <v>Գրասենյակային ապրանքների գծով</v>
      </c>
      <c r="C38" s="136">
        <v>111.6</v>
      </c>
      <c r="D38" s="137">
        <f>+'Ekamut-caxs'!D51</f>
        <v>111.6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150</v>
      </c>
      <c r="D39" s="137">
        <f>+'Ekamut-caxs'!D52</f>
        <v>150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+'Ekamut-caxs'!B53</f>
        <v>Ուսումնական նյութերի գծով</v>
      </c>
      <c r="C40" s="136">
        <v>170</v>
      </c>
      <c r="D40" s="137">
        <f>+'Ekamut-caxs'!D53</f>
        <v>170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24.8</v>
      </c>
      <c r="D41" s="137">
        <f>+'Ekamut-caxs'!D54</f>
        <v>24.8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130</v>
      </c>
      <c r="D42" s="137">
        <f>+'Ekamut-caxs'!D55</f>
        <v>130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318.3</v>
      </c>
      <c r="D43" s="137">
        <f>+'Ekamut-caxs'!D56</f>
        <v>318.3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30</v>
      </c>
      <c r="D44" s="137">
        <f>+'Ekamut-caxs'!D57</f>
        <v>30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+'Ekamut-caxs'!B58</f>
        <v>Կաթսայատան սպասարկման գծով</v>
      </c>
      <c r="C45" s="134"/>
      <c r="D45" s="137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>
        <v>2.27</v>
      </c>
      <c r="D46" s="137">
        <f>+'Ekamut-caxs'!D59</f>
        <v>2.2999999999999998</v>
      </c>
      <c r="E46" s="135">
        <f>D46-C46</f>
        <v>2.9999999999999805E-2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+'Ekamut-caxs'!B60</f>
        <v>Գնումների համակարգողի ծառայության գծով</v>
      </c>
      <c r="C47" s="136">
        <v>108</v>
      </c>
      <c r="D47" s="137">
        <f>+'Ekamut-caxs'!D60</f>
        <v>108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 hidden="1">
      <c r="A48" s="34">
        <f t="shared" si="4"/>
        <v>21</v>
      </c>
      <c r="B48" s="174" t="str">
        <f>+'Ekamut-caxs'!B61</f>
        <v>Համակարգիչների տեխնիկական սպասարկման գծով</v>
      </c>
      <c r="C48" s="136"/>
      <c r="D48" s="137">
        <f>+'Ekamut-caxs'!D61</f>
        <v>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+'Ekamut-caxs'!B62</f>
        <v>Համակարգչային ծրագրի և կայքի սպասարկման գծով</v>
      </c>
      <c r="C49" s="134">
        <v>122</v>
      </c>
      <c r="D49" s="137">
        <f>+'Ekamut-caxs'!D62</f>
        <v>112</v>
      </c>
      <c r="E49" s="135">
        <f t="shared" si="0"/>
        <v>-10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 hidden="1">
      <c r="A50" s="34">
        <f t="shared" si="4"/>
        <v>23</v>
      </c>
      <c r="B50" s="174" t="str">
        <f>+'Ekamut-caxs'!B63</f>
        <v>էլ․ստորագրության գծով</v>
      </c>
      <c r="C50" s="134"/>
      <c r="D50" s="137">
        <f>+'Ekamut-caxs'!D63</f>
        <v>0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24</v>
      </c>
      <c r="B51" s="174" t="str">
        <f>+'Ekamut-caxs'!B64</f>
        <v>Հայտարարության գծով</v>
      </c>
      <c r="C51" s="134"/>
      <c r="D51" s="137">
        <f>+'Ekamut-caxs'!D64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25</v>
      </c>
      <c r="B52" s="174" t="str">
        <f>+'Ekamut-caxs'!B65</f>
        <v>Բաժանորդագրության գծով</v>
      </c>
      <c r="C52" s="134"/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+'Ekamut-caxs'!B66</f>
        <v>Վերապատրաստման գծով</v>
      </c>
      <c r="C53" s="134">
        <v>108</v>
      </c>
      <c r="D53" s="137">
        <f>+'Ekamut-caxs'!D66</f>
        <v>116.91</v>
      </c>
      <c r="E53" s="135">
        <f t="shared" si="5"/>
        <v>8.9099999999999966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27</v>
      </c>
      <c r="B54" s="174" t="str">
        <f>+'Ekamut-caxs'!B67</f>
        <v>Ծառերի էտման գծով</v>
      </c>
      <c r="C54" s="134"/>
      <c r="D54" s="137">
        <f>+'Ekamut-caxs'!D67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28</v>
      </c>
      <c r="B55" s="174">
        <f>+'Ekamut-caxs'!B68</f>
        <v>0</v>
      </c>
      <c r="C55" s="134"/>
      <c r="D55" s="136">
        <f>+'Ekamut-caxs'!D68</f>
        <v>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29</v>
      </c>
      <c r="B56" s="174">
        <f>+'Ekamut-caxs'!B69</f>
        <v>0</v>
      </c>
      <c r="C56" s="134"/>
      <c r="D56" s="136">
        <f>+'Ekamut-caxs'!D69</f>
        <v>0</v>
      </c>
      <c r="E56" s="134">
        <f t="shared" si="5"/>
        <v>0</v>
      </c>
      <c r="F56" s="134"/>
      <c r="G56" s="31" t="s">
        <v>320</v>
      </c>
    </row>
    <row r="57" spans="1:18" s="31" customFormat="1" ht="17.25" hidden="1">
      <c r="A57" s="34">
        <f t="shared" si="4"/>
        <v>30</v>
      </c>
      <c r="B57" s="174" t="str">
        <f>+'Ekamut-caxs'!B70</f>
        <v>Դուրսգրվող գույքի վերագնահատման գծով</v>
      </c>
      <c r="C57" s="134"/>
      <c r="D57" s="136">
        <f>+'Ekamut-caxs'!D70</f>
        <v>0</v>
      </c>
      <c r="E57" s="134">
        <f>D57-C57</f>
        <v>0</v>
      </c>
      <c r="F57" s="229"/>
    </row>
    <row r="58" spans="1:18" s="31" customFormat="1" ht="17.25" hidden="1">
      <c r="A58" s="34">
        <f t="shared" si="4"/>
        <v>31</v>
      </c>
      <c r="B58" s="174" t="str">
        <f>+'Ekamut-caxs'!B71</f>
        <v>Կրակմարիչների լիցքավորում</v>
      </c>
      <c r="C58" s="134"/>
      <c r="D58" s="136">
        <f>+'Ekamut-caxs'!D71</f>
        <v>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+'Ekamut-caxs'!B72</f>
        <v>Հիմնական միջոցների մաշվածության գծով, որից՝</v>
      </c>
      <c r="C59" s="134">
        <f>+C60</f>
        <v>1748.3</v>
      </c>
      <c r="D59" s="137">
        <f>+'Ekamut-caxs'!D72</f>
        <v>1748.3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1" t="str">
        <f>+'Ekamut-caxs'!B73</f>
        <v>պայմանով (անհատույց) ստացված</v>
      </c>
      <c r="C60" s="127">
        <v>1748.3</v>
      </c>
      <c r="D60" s="138">
        <f>+'Ekamut-caxs'!D73</f>
        <v>1748.3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+'Ekamut-caxs'!B74</f>
        <v xml:space="preserve">Չփոխհատուցվող հարկերի գծով </v>
      </c>
      <c r="C61" s="134">
        <v>20</v>
      </c>
      <c r="D61" s="137">
        <f>+'Ekamut-caxs'!D74</f>
        <v>20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 hidden="1">
      <c r="A62" s="34">
        <f>+A61+1</f>
        <v>34</v>
      </c>
      <c r="B62" s="174" t="str">
        <f>+'Ekamut-caxs'!B75</f>
        <v>Այլ ծախսերի գծով</v>
      </c>
      <c r="C62" s="134"/>
      <c r="D62" s="137">
        <f>+'Ekamut-caxs'!D75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9" t="s">
        <v>74</v>
      </c>
      <c r="C63" s="173">
        <f>C6-C22</f>
        <v>-1.9999999996798579E-2</v>
      </c>
      <c r="D63" s="142">
        <f>D6-D22</f>
        <v>-498.7100000000064</v>
      </c>
      <c r="E63" s="142">
        <f t="shared" si="0"/>
        <v>-498.6900000000096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9" t="s">
        <v>2</v>
      </c>
      <c r="C65" s="64"/>
      <c r="D65" s="468" t="str">
        <f>+'Ekamut-caxs'!D78</f>
        <v>Գ․Վարդանյան</v>
      </c>
      <c r="E65" s="468"/>
      <c r="F65" s="63"/>
    </row>
    <row r="66" spans="1:6" s="10" customFormat="1" ht="9.75" customHeight="1">
      <c r="A66" s="58"/>
      <c r="B66" s="420"/>
      <c r="C66" s="87"/>
      <c r="D66" s="467" t="s">
        <v>5</v>
      </c>
      <c r="E66" s="467"/>
      <c r="F66" s="404"/>
    </row>
    <row r="67" spans="1:6" s="10" customFormat="1" ht="24.75" customHeight="1">
      <c r="A67" s="58"/>
      <c r="B67" s="419" t="s">
        <v>6</v>
      </c>
      <c r="C67" s="64"/>
      <c r="D67" s="468" t="str">
        <f>+'Ekamut-caxs'!D80</f>
        <v>Վ․Ղազարյան</v>
      </c>
      <c r="E67" s="468"/>
      <c r="F67" s="63"/>
    </row>
    <row r="68" spans="1:6" s="10" customFormat="1" ht="11.25" customHeight="1">
      <c r="A68" s="58"/>
      <c r="B68" s="85"/>
      <c r="C68" s="87"/>
      <c r="D68" s="467" t="s">
        <v>5</v>
      </c>
      <c r="E68" s="467"/>
      <c r="F68" s="404"/>
    </row>
    <row r="69" spans="1:6" s="10" customFormat="1">
      <c r="A69" s="58"/>
      <c r="B69" s="421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8" zoomScaleSheetLayoutView="100" workbookViewId="0">
      <selection activeCell="C72" sqref="C72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6" t="s">
        <v>75</v>
      </c>
      <c r="B1" s="466"/>
      <c r="C1" s="466"/>
      <c r="D1" s="466"/>
      <c r="E1" s="466"/>
      <c r="F1" s="466"/>
    </row>
    <row r="2" spans="1:20" s="13" customFormat="1" ht="20.25">
      <c r="A2" s="462" t="str">
        <f>+'Ekamut-caxs'!A13:D13</f>
        <v xml:space="preserve">«Երևանի հ․27 մսուր-մանկապարտեզ» ՀՈԱԿ-ի </v>
      </c>
      <c r="B2" s="462"/>
      <c r="C2" s="462"/>
      <c r="D2" s="462"/>
      <c r="E2" s="462"/>
      <c r="F2" s="462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9" t="s">
        <v>288</v>
      </c>
      <c r="B3" s="469"/>
      <c r="C3" s="469"/>
      <c r="D3" s="469"/>
      <c r="E3" s="469"/>
      <c r="F3" s="469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262</v>
      </c>
      <c r="D5" s="124" t="s">
        <v>263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201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31</v>
      </c>
      <c r="C6" s="426">
        <v>6304</v>
      </c>
      <c r="D6" s="128">
        <f>+C6</f>
        <v>6304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76</v>
      </c>
      <c r="C7" s="128">
        <f>SUM(C8:C9,C12,C16:C21)</f>
        <v>55998</v>
      </c>
      <c r="D7" s="133">
        <f>SUM(D8:D9,D12,D16:D21)</f>
        <v>52810.410000000011</v>
      </c>
      <c r="E7" s="133">
        <f>D7-C7</f>
        <v>-3187.5899999999892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54369.2</v>
      </c>
      <c r="D8" s="132">
        <f>+'Dramakan hosqer'!C21</f>
        <v>49911.8</v>
      </c>
      <c r="E8" s="132">
        <f>D8-C8</f>
        <v>-4457.3999999999942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80.91</v>
      </c>
      <c r="E9" s="132">
        <f t="shared" ref="E9:E16" si="1">D9-C9</f>
        <v>8.9099999999999966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72</v>
      </c>
      <c r="D10" s="355">
        <f>+'Dramakan hosqer'!C23</f>
        <v>80.91</v>
      </c>
      <c r="E10" s="356">
        <f t="shared" si="1"/>
        <v>8.9099999999999966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hidden="1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1554.5</v>
      </c>
      <c r="D12" s="132">
        <f>SUM(D13:D15)</f>
        <v>2125.4</v>
      </c>
      <c r="E12" s="132">
        <f t="shared" si="1"/>
        <v>570.90000000000009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hidden="1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/>
      <c r="D13" s="355">
        <f>+'Dramakan hosqer'!C26</f>
        <v>0</v>
      </c>
      <c r="E13" s="356">
        <f t="shared" si="1"/>
        <v>0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654.5</v>
      </c>
      <c r="D14" s="355">
        <f>+'Dramakan hosqer'!C27</f>
        <v>415.4</v>
      </c>
      <c r="E14" s="356">
        <f t="shared" si="1"/>
        <v>-239.10000000000002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900</v>
      </c>
      <c r="D15" s="355">
        <f>+'Dramakan hosqer'!C28</f>
        <v>1710</v>
      </c>
      <c r="E15" s="356">
        <f t="shared" si="1"/>
        <v>810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hidden="1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690</v>
      </c>
      <c r="E16" s="132">
        <f t="shared" si="1"/>
        <v>690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>
        <v>2.2999999999999998</v>
      </c>
      <c r="D17" s="132">
        <f>+'Dramakan hosqer'!C30</f>
        <v>2.2999999999999998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3" t="s">
        <v>77</v>
      </c>
      <c r="C22" s="128">
        <f>+C23+C66+C78</f>
        <v>58477.9</v>
      </c>
      <c r="D22" s="133">
        <f>+D23+D66+D78</f>
        <v>57205.410000000011</v>
      </c>
      <c r="E22" s="133">
        <f t="shared" si="0"/>
        <v>-1272.4899999999907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3" t="s">
        <v>56</v>
      </c>
      <c r="C23" s="128">
        <f>SUM(C24,C27:C33,C37:C60,C64:C65)</f>
        <v>56838.8</v>
      </c>
      <c r="D23" s="133">
        <f>SUM(D24,D27:D33,D37:D60,D64:D65)</f>
        <v>52841.410000000011</v>
      </c>
      <c r="E23" s="133">
        <f t="shared" si="0"/>
        <v>-3997.3899999999921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45280.7</v>
      </c>
      <c r="D24" s="132">
        <f>+'Dramakan hosqer'!C37</f>
        <v>44395</v>
      </c>
      <c r="E24" s="132">
        <f t="shared" si="0"/>
        <v>-885.69999999999709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/>
      <c r="D25" s="355">
        <f>+'Dramakan hosqer'!C38</f>
        <v>290.7</v>
      </c>
      <c r="E25" s="356">
        <f t="shared" si="0"/>
        <v>290.7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hidden="1" customHeight="1">
      <c r="A26" s="352">
        <f>+A25+0.1</f>
        <v>1.2000000000000002</v>
      </c>
      <c r="B26" s="353" t="str">
        <f>+'Dramakan hosqer'!B39</f>
        <v>պարգևատրման գծով</v>
      </c>
      <c r="C26" s="354"/>
      <c r="D26" s="355">
        <f>+'Dramakan hosqer'!C39</f>
        <v>2855.5</v>
      </c>
      <c r="E26" s="356">
        <f t="shared" si="0"/>
        <v>2855.5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6712.0199999999995</v>
      </c>
      <c r="D27" s="132">
        <f>+'Dramakan hosqer'!C40</f>
        <v>3546.3999999999996</v>
      </c>
      <c r="E27" s="132">
        <f t="shared" si="0"/>
        <v>-3165.62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454.43</v>
      </c>
      <c r="D28" s="132">
        <f>+'Dramakan hosqer'!C41</f>
        <v>499.09999999999997</v>
      </c>
      <c r="E28" s="132">
        <f t="shared" si="0"/>
        <v>44.669999999999959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534.79999999999995</v>
      </c>
      <c r="D29" s="132">
        <f>+'Dramakan hosqer'!C42</f>
        <v>548.4</v>
      </c>
      <c r="E29" s="132">
        <f t="shared" si="0"/>
        <v>13.600000000000023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111</v>
      </c>
      <c r="D30" s="132">
        <f>+'Dramakan hosqer'!C43</f>
        <v>107.7</v>
      </c>
      <c r="E30" s="132">
        <f t="shared" si="0"/>
        <v>-3.2999999999999972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12</v>
      </c>
      <c r="D31" s="132">
        <f>+'Dramakan hosqer'!C44</f>
        <v>12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hidden="1" customHeight="1">
      <c r="A32" s="34">
        <f t="shared" si="3"/>
        <v>7</v>
      </c>
      <c r="B32" s="223" t="str">
        <f>+'Dramakan hosqer'!B45</f>
        <v>Ախտաբանության գծով</v>
      </c>
      <c r="C32" s="131"/>
      <c r="D32" s="132">
        <f>+'Dramakan hosqer'!C45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110</v>
      </c>
      <c r="D33" s="132">
        <f>SUM(D34:D36)</f>
        <v>110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30</v>
      </c>
      <c r="D34" s="355">
        <f>+'Dramakan hosqer'!C47</f>
        <v>30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20</v>
      </c>
      <c r="D35" s="355">
        <f>+'Dramakan hosqer'!C48</f>
        <v>20</v>
      </c>
      <c r="E35" s="356">
        <f t="shared" si="0"/>
        <v>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60</v>
      </c>
      <c r="D36" s="355">
        <f>+'Dramakan hosqer'!C49</f>
        <v>60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588</v>
      </c>
      <c r="D38" s="132">
        <f>+'Dramakan hosqer'!C51</f>
        <v>588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111.6</v>
      </c>
      <c r="D39" s="132">
        <f>+'Dramakan hosqer'!C52</f>
        <v>111.6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150</v>
      </c>
      <c r="D40" s="132">
        <f>+'Dramakan hosqer'!C53</f>
        <v>150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170</v>
      </c>
      <c r="D41" s="132">
        <f>+'Dramakan hosqer'!C54</f>
        <v>170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24.8</v>
      </c>
      <c r="D42" s="132">
        <f>+'Dramakan hosqer'!C55</f>
        <v>24.8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130</v>
      </c>
      <c r="D43" s="132">
        <f>+'Dramakan hosqer'!C56</f>
        <v>130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318.3</v>
      </c>
      <c r="D44" s="132">
        <f>+'Dramakan hosqer'!C57</f>
        <v>318.3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30</v>
      </c>
      <c r="D45" s="132">
        <f>+'Dramakan hosqer'!C58</f>
        <v>30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>
        <v>2.2999999999999998</v>
      </c>
      <c r="D47" s="132">
        <f>+'Dramakan hosqer'!C60</f>
        <v>2.2999999999999998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108</v>
      </c>
      <c r="D48" s="132">
        <f>+'Dramakan hosqer'!C61</f>
        <v>108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hidden="1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/>
      <c r="D49" s="132">
        <f>+'Dramakan hosqer'!C62</f>
        <v>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112</v>
      </c>
      <c r="E50" s="132">
        <f t="shared" si="0"/>
        <v>-10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hidden="1" customHeight="1">
      <c r="A51" s="34">
        <f t="shared" si="5"/>
        <v>23</v>
      </c>
      <c r="B51" s="223" t="str">
        <f>+'Dramakan hosqer'!B64</f>
        <v>էլ․ստորագրության գծով</v>
      </c>
      <c r="C51" s="131"/>
      <c r="D51" s="132">
        <f>+'Dramakan hosqer'!C64</f>
        <v>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108</v>
      </c>
      <c r="D54" s="132">
        <f>+'Dramakan hosqer'!C67</f>
        <v>116.91</v>
      </c>
      <c r="E54" s="132">
        <f t="shared" si="0"/>
        <v>8.9099999999999966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27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28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31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20</v>
      </c>
      <c r="D60" s="132">
        <f>SUM(D61:D63)</f>
        <v>20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hidden="1" customHeight="1">
      <c r="A61" s="352">
        <f>+A60+0.1</f>
        <v>32.1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hidden="1" customHeight="1">
      <c r="A62" s="352">
        <f t="shared" ref="A62:A63" si="6">+A61+0.1</f>
        <v>32.200000000000003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customHeight="1">
      <c r="A63" s="352">
        <f t="shared" si="6"/>
        <v>32.300000000000004</v>
      </c>
      <c r="B63" s="353" t="str">
        <f>+'Dramakan hosqer'!B76</f>
        <v xml:space="preserve">չփոխհատուցվող հարկերի գծով </v>
      </c>
      <c r="C63" s="354">
        <v>20</v>
      </c>
      <c r="D63" s="355">
        <f>+'Dramakan hosqer'!C76</f>
        <v>20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1740.85</v>
      </c>
      <c r="D64" s="132">
        <f>+'Dramakan hosqer'!C77</f>
        <v>1740.8999999999996</v>
      </c>
      <c r="E64" s="132">
        <f t="shared" si="0"/>
        <v>4.9999999999727152E-2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189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3" t="s">
        <v>57</v>
      </c>
      <c r="C66" s="128">
        <f>+C67+C74</f>
        <v>900</v>
      </c>
      <c r="D66" s="133">
        <f>+D67+D74</f>
        <v>1710</v>
      </c>
      <c r="E66" s="133">
        <f t="shared" si="0"/>
        <v>810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900</v>
      </c>
      <c r="D67" s="132">
        <f>SUM(D68:D73)</f>
        <v>1710</v>
      </c>
      <c r="E67" s="132">
        <f t="shared" si="0"/>
        <v>810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>
        <v>650</v>
      </c>
      <c r="D68" s="355">
        <f>+'Dramakan hosqer'!C81</f>
        <v>650</v>
      </c>
      <c r="E68" s="356">
        <f t="shared" ref="E68:E81" si="7">D68-C68</f>
        <v>0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>
        <v>250</v>
      </c>
      <c r="D69" s="355">
        <f>+'Dramakan hosqer'!C82</f>
        <v>250</v>
      </c>
      <c r="E69" s="356">
        <f>D69-C69</f>
        <v>0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customHeight="1">
      <c r="A70" s="352">
        <f t="shared" ref="A70:A73" si="8">+A69+0.1</f>
        <v>1.3000000000000003</v>
      </c>
      <c r="B70" s="353" t="str">
        <f>+'Dramakan hosqer'!B83</f>
        <v>Աթոռ խմբասենյակի</v>
      </c>
      <c r="C70" s="354"/>
      <c r="D70" s="355">
        <f>+'Dramakan hosqer'!C83</f>
        <v>300</v>
      </c>
      <c r="E70" s="356">
        <f t="shared" si="7"/>
        <v>300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customHeight="1">
      <c r="A71" s="352">
        <f t="shared" si="8"/>
        <v>1.4000000000000004</v>
      </c>
      <c r="B71" s="353" t="str">
        <f>+'Dramakan hosqer'!B84</f>
        <v>Մանկական սեղան</v>
      </c>
      <c r="C71" s="354"/>
      <c r="D71" s="355">
        <f>+'Dramakan hosqer'!C84</f>
        <v>330</v>
      </c>
      <c r="E71" s="356">
        <f t="shared" si="7"/>
        <v>330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customHeight="1">
      <c r="A72" s="352">
        <f t="shared" si="8"/>
        <v>1.5000000000000004</v>
      </c>
      <c r="B72" s="353" t="str">
        <f>+'Dramakan hosqer'!B85</f>
        <v>Գրասեղան</v>
      </c>
      <c r="C72" s="354"/>
      <c r="D72" s="355">
        <f>+'Dramakan hosqer'!C85</f>
        <v>180</v>
      </c>
      <c r="E72" s="356">
        <f>D72-C72</f>
        <v>180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customHeight="1">
      <c r="A73" s="352">
        <f t="shared" si="8"/>
        <v>1.6000000000000005</v>
      </c>
      <c r="B73" s="353">
        <f>+'Dramakan hosqer'!B86</f>
        <v>0</v>
      </c>
      <c r="C73" s="354"/>
      <c r="D73" s="355">
        <f>+'Dramakan hosqer'!C86</f>
        <v>0</v>
      </c>
      <c r="E73" s="356">
        <f>D73-C73</f>
        <v>0</v>
      </c>
      <c r="F73" s="357"/>
      <c r="G73" s="358" t="s">
        <v>116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>
      <c r="A74" s="38">
        <v>2</v>
      </c>
      <c r="B74" s="427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>
      <c r="A78" s="79" t="s">
        <v>55</v>
      </c>
      <c r="B78" s="383" t="s">
        <v>136</v>
      </c>
      <c r="C78" s="128">
        <f>SUM(C79:C80)</f>
        <v>739.1</v>
      </c>
      <c r="D78" s="133">
        <f>SUM(D79:D80)</f>
        <v>2654</v>
      </c>
      <c r="E78" s="133">
        <f t="shared" si="7"/>
        <v>1914.9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739.1</v>
      </c>
      <c r="D79" s="132">
        <f>+'Dramakan hosqer'!C92</f>
        <v>2654</v>
      </c>
      <c r="E79" s="131">
        <f>D79-C79</f>
        <v>1914.9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3" t="s">
        <v>38</v>
      </c>
      <c r="C81" s="128">
        <f>C6+C7-C22</f>
        <v>3824.0999999999985</v>
      </c>
      <c r="D81" s="133">
        <f>D6+D7-D22</f>
        <v>1909</v>
      </c>
      <c r="E81" s="133">
        <f t="shared" si="7"/>
        <v>-1915.0999999999985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8" t="s">
        <v>2</v>
      </c>
      <c r="C83" s="87"/>
      <c r="D83" s="471" t="str">
        <f>+'Ekamut-caxs'!D78</f>
        <v>Գ․Վարդանյան</v>
      </c>
      <c r="E83" s="468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2"/>
      <c r="D84" s="470" t="s">
        <v>87</v>
      </c>
      <c r="E84" s="470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3" t="s">
        <v>6</v>
      </c>
      <c r="C85" s="87"/>
      <c r="D85" s="468" t="str">
        <f>+'Ekamut-caxs'!D80</f>
        <v>Վ․Ղազարյան</v>
      </c>
      <c r="E85" s="468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0" t="s">
        <v>87</v>
      </c>
      <c r="E86" s="470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4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C72" sqref="C72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2" t="s">
        <v>64</v>
      </c>
      <c r="B1" s="472"/>
      <c r="C1" s="472"/>
      <c r="D1" s="472"/>
      <c r="E1" s="47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3" t="str">
        <f>+'Ekamut-caxs'!A13:D13</f>
        <v xml:space="preserve">«Երևանի հ․27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5" t="s">
        <v>139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6" t="s">
        <v>289</v>
      </c>
      <c r="B4" s="476"/>
      <c r="C4" s="476"/>
      <c r="D4" s="476"/>
      <c r="E4" s="47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132</v>
      </c>
    </row>
    <row r="6" spans="1:22" s="94" customFormat="1" ht="52.5" customHeight="1">
      <c r="A6" s="90" t="s">
        <v>3</v>
      </c>
      <c r="B6" s="91" t="s">
        <v>140</v>
      </c>
      <c r="C6" s="90" t="s">
        <v>141</v>
      </c>
      <c r="D6" s="90" t="s">
        <v>142</v>
      </c>
      <c r="E6" s="92" t="s">
        <v>143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7" t="s">
        <v>144</v>
      </c>
      <c r="B7" s="478"/>
      <c r="C7" s="47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145</v>
      </c>
      <c r="C8" s="95"/>
      <c r="D8" s="97">
        <f>SUM(D9:D29)</f>
        <v>16.2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146</v>
      </c>
      <c r="C9" s="99" t="s">
        <v>147</v>
      </c>
      <c r="D9" s="21"/>
      <c r="E9" s="21"/>
    </row>
    <row r="10" spans="1:22" hidden="1">
      <c r="A10" s="99">
        <v>1.2</v>
      </c>
      <c r="B10" s="100" t="s">
        <v>148</v>
      </c>
      <c r="C10" s="99" t="s">
        <v>149</v>
      </c>
      <c r="D10" s="21"/>
      <c r="E10" s="21"/>
    </row>
    <row r="11" spans="1:22" hidden="1">
      <c r="A11" s="99">
        <v>1.3</v>
      </c>
      <c r="B11" s="100" t="s">
        <v>150</v>
      </c>
      <c r="C11" s="99" t="s">
        <v>151</v>
      </c>
      <c r="D11" s="21"/>
      <c r="E11" s="21"/>
    </row>
    <row r="12" spans="1:22" hidden="1">
      <c r="A12" s="99">
        <v>1.4</v>
      </c>
      <c r="B12" s="101" t="s">
        <v>152</v>
      </c>
      <c r="C12" s="102" t="s">
        <v>153</v>
      </c>
      <c r="D12" s="21"/>
      <c r="E12" s="21"/>
    </row>
    <row r="13" spans="1:22" hidden="1">
      <c r="A13" s="99">
        <v>1.5</v>
      </c>
      <c r="B13" s="101"/>
      <c r="C13" s="99" t="s">
        <v>154</v>
      </c>
      <c r="D13" s="21"/>
      <c r="E13" s="21"/>
    </row>
    <row r="14" spans="1:22" hidden="1">
      <c r="A14" s="99">
        <v>1.6</v>
      </c>
      <c r="B14" s="100" t="s">
        <v>186</v>
      </c>
      <c r="C14" s="99" t="s">
        <v>155</v>
      </c>
      <c r="D14" s="21"/>
      <c r="E14" s="21"/>
    </row>
    <row r="15" spans="1:22" ht="27" hidden="1">
      <c r="A15" s="99">
        <v>1.7</v>
      </c>
      <c r="B15" s="101"/>
      <c r="C15" s="99" t="s">
        <v>177</v>
      </c>
      <c r="D15" s="21"/>
      <c r="E15" s="21"/>
    </row>
    <row r="16" spans="1:22" hidden="1">
      <c r="A16" s="99">
        <v>1.8</v>
      </c>
      <c r="B16" s="101"/>
      <c r="C16" s="103" t="s">
        <v>176</v>
      </c>
      <c r="D16" s="21"/>
      <c r="E16" s="21"/>
    </row>
    <row r="17" spans="1:22">
      <c r="A17" s="99">
        <v>1.9</v>
      </c>
      <c r="B17" s="101" t="s">
        <v>325</v>
      </c>
      <c r="C17" s="103" t="s">
        <v>326</v>
      </c>
      <c r="D17" s="21">
        <v>12.9</v>
      </c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156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156</v>
      </c>
      <c r="C24" s="99" t="s">
        <v>47</v>
      </c>
      <c r="D24" s="21"/>
      <c r="E24" s="21"/>
    </row>
    <row r="25" spans="1:22">
      <c r="A25" s="99">
        <v>2.7</v>
      </c>
      <c r="B25" s="101" t="s">
        <v>156</v>
      </c>
      <c r="C25" s="99" t="s">
        <v>157</v>
      </c>
      <c r="D25" s="21">
        <v>3.3</v>
      </c>
      <c r="E25" s="21"/>
    </row>
    <row r="26" spans="1:22" hidden="1">
      <c r="A26" s="99">
        <v>2.8</v>
      </c>
      <c r="B26" s="101" t="s">
        <v>156</v>
      </c>
      <c r="C26" s="99" t="s">
        <v>158</v>
      </c>
      <c r="D26" s="21"/>
      <c r="E26" s="21"/>
    </row>
    <row r="27" spans="1:22" hidden="1">
      <c r="A27" s="99">
        <v>2.9</v>
      </c>
      <c r="B27" s="100" t="s">
        <v>159</v>
      </c>
      <c r="C27" s="99" t="s">
        <v>160</v>
      </c>
      <c r="D27" s="21"/>
      <c r="E27" s="21"/>
    </row>
    <row r="28" spans="1:22" hidden="1">
      <c r="A28" s="105">
        <v>2.1</v>
      </c>
      <c r="B28" s="101" t="s">
        <v>161</v>
      </c>
      <c r="C28" s="99" t="s">
        <v>162</v>
      </c>
      <c r="D28" s="21"/>
      <c r="E28" s="21"/>
    </row>
    <row r="29" spans="1:22" hidden="1">
      <c r="A29" s="105">
        <v>2.11</v>
      </c>
      <c r="B29" s="101"/>
      <c r="C29" s="103" t="s">
        <v>163</v>
      </c>
      <c r="D29" s="21"/>
      <c r="E29" s="21"/>
    </row>
    <row r="30" spans="1:22" s="80" customFormat="1" ht="28.5">
      <c r="A30" s="95">
        <v>2</v>
      </c>
      <c r="B30" s="106" t="s">
        <v>164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165</v>
      </c>
      <c r="D31" s="21"/>
      <c r="E31" s="21"/>
    </row>
    <row r="32" spans="1:22" hidden="1">
      <c r="A32" s="99">
        <v>2.2000000000000002</v>
      </c>
      <c r="B32" s="101" t="s">
        <v>166</v>
      </c>
      <c r="C32" s="99" t="s">
        <v>167</v>
      </c>
      <c r="D32" s="21"/>
      <c r="E32" s="21"/>
    </row>
    <row r="33" spans="1:22" hidden="1">
      <c r="A33" s="99">
        <v>2.2999999999999998</v>
      </c>
      <c r="B33" s="101" t="s">
        <v>166</v>
      </c>
      <c r="C33" s="99" t="s">
        <v>168</v>
      </c>
      <c r="D33" s="21"/>
      <c r="E33" s="107"/>
    </row>
    <row r="34" spans="1:22" s="84" customFormat="1" ht="17.25">
      <c r="A34" s="33"/>
      <c r="B34" s="108" t="s">
        <v>66</v>
      </c>
      <c r="C34" s="109"/>
      <c r="D34" s="110">
        <f>D8+D30</f>
        <v>16.2</v>
      </c>
      <c r="E34" s="111"/>
      <c r="F34" s="83">
        <v>38.799999999999997</v>
      </c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7" t="s">
        <v>169</v>
      </c>
      <c r="B35" s="478"/>
      <c r="C35" s="47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146</v>
      </c>
      <c r="C36" s="99" t="s">
        <v>147</v>
      </c>
      <c r="D36" s="21">
        <v>87.1</v>
      </c>
      <c r="E36" s="21"/>
    </row>
    <row r="37" spans="1:22">
      <c r="A37" s="99">
        <v>1.2</v>
      </c>
      <c r="B37" s="100" t="s">
        <v>148</v>
      </c>
      <c r="C37" s="99" t="s">
        <v>149</v>
      </c>
      <c r="D37" s="21">
        <v>47.1</v>
      </c>
      <c r="E37" s="21"/>
    </row>
    <row r="38" spans="1:22">
      <c r="A38" s="99">
        <v>1.3</v>
      </c>
      <c r="B38" s="100" t="s">
        <v>150</v>
      </c>
      <c r="C38" s="99" t="s">
        <v>151</v>
      </c>
      <c r="D38" s="21">
        <v>9</v>
      </c>
      <c r="E38" s="21"/>
    </row>
    <row r="39" spans="1:22" hidden="1">
      <c r="A39" s="99">
        <v>1.4</v>
      </c>
      <c r="B39" s="101" t="s">
        <v>152</v>
      </c>
      <c r="C39" s="102" t="s">
        <v>153</v>
      </c>
      <c r="D39" s="21"/>
      <c r="E39" s="21"/>
    </row>
    <row r="40" spans="1:22" hidden="1">
      <c r="A40" s="99">
        <v>1.5</v>
      </c>
      <c r="B40" s="101"/>
      <c r="C40" s="99" t="s">
        <v>154</v>
      </c>
      <c r="D40" s="21"/>
      <c r="E40" s="21"/>
    </row>
    <row r="41" spans="1:22">
      <c r="A41" s="99">
        <v>1.6</v>
      </c>
      <c r="B41" s="100" t="s">
        <v>186</v>
      </c>
      <c r="C41" s="99" t="s">
        <v>155</v>
      </c>
      <c r="D41" s="21">
        <v>8</v>
      </c>
      <c r="E41" s="21"/>
    </row>
    <row r="42" spans="1:22" ht="27" hidden="1">
      <c r="A42" s="99">
        <v>1.7</v>
      </c>
      <c r="B42" s="101"/>
      <c r="C42" s="99" t="s">
        <v>177</v>
      </c>
      <c r="D42" s="21"/>
      <c r="E42" s="21"/>
    </row>
    <row r="43" spans="1:22">
      <c r="A43" s="99">
        <v>1.8</v>
      </c>
      <c r="B43" s="101"/>
      <c r="C43" s="103" t="s">
        <v>176</v>
      </c>
      <c r="D43" s="21">
        <v>35.4</v>
      </c>
      <c r="E43" s="21"/>
    </row>
    <row r="44" spans="1:22" hidden="1">
      <c r="A44" s="99">
        <v>1.9</v>
      </c>
      <c r="B44" s="101"/>
      <c r="C44" s="103"/>
      <c r="D44" s="21"/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156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156</v>
      </c>
      <c r="C48" s="99" t="s">
        <v>47</v>
      </c>
      <c r="D48" s="21"/>
      <c r="E48" s="21"/>
    </row>
    <row r="49" spans="1:22">
      <c r="A49" s="99">
        <v>2.4</v>
      </c>
      <c r="B49" s="101" t="s">
        <v>156</v>
      </c>
      <c r="C49" s="99" t="s">
        <v>157</v>
      </c>
      <c r="D49" s="21">
        <v>1268.5999999999999</v>
      </c>
      <c r="E49" s="21"/>
    </row>
    <row r="50" spans="1:22">
      <c r="A50" s="99">
        <v>2.5</v>
      </c>
      <c r="B50" s="101" t="s">
        <v>156</v>
      </c>
      <c r="C50" s="99" t="s">
        <v>158</v>
      </c>
      <c r="D50" s="21">
        <v>125.5</v>
      </c>
      <c r="E50" s="21"/>
    </row>
    <row r="51" spans="1:22" hidden="1">
      <c r="A51" s="99">
        <v>2.6</v>
      </c>
      <c r="B51" s="100" t="s">
        <v>159</v>
      </c>
      <c r="C51" s="99" t="s">
        <v>160</v>
      </c>
      <c r="D51" s="21"/>
      <c r="E51" s="21"/>
    </row>
    <row r="52" spans="1:22" hidden="1">
      <c r="A52" s="99">
        <v>2.7</v>
      </c>
      <c r="B52" s="101" t="s">
        <v>161</v>
      </c>
      <c r="C52" s="99" t="s">
        <v>162</v>
      </c>
      <c r="D52" s="21"/>
      <c r="E52" s="21"/>
    </row>
    <row r="53" spans="1:22">
      <c r="A53" s="99">
        <v>2.8</v>
      </c>
      <c r="B53" s="101"/>
      <c r="C53" s="99" t="s">
        <v>327</v>
      </c>
      <c r="D53" s="21">
        <v>37.700000000000003</v>
      </c>
      <c r="E53" s="21"/>
    </row>
    <row r="54" spans="1:22" ht="14.25">
      <c r="A54" s="99">
        <v>2.9</v>
      </c>
      <c r="B54" s="101"/>
      <c r="C54" s="103" t="s">
        <v>163</v>
      </c>
      <c r="D54" s="21">
        <v>122.5</v>
      </c>
      <c r="E54" s="21"/>
      <c r="F54" s="145">
        <f>SUM(D36:D54)</f>
        <v>1740.8999999999999</v>
      </c>
      <c r="G54" s="145">
        <f>+D60-D55-F54</f>
        <v>0</v>
      </c>
    </row>
    <row r="55" spans="1:22" ht="27" customHeight="1">
      <c r="A55" s="99"/>
      <c r="B55" s="96" t="s">
        <v>170</v>
      </c>
      <c r="C55" s="20"/>
      <c r="D55" s="97">
        <f>SUM(D56:D59)</f>
        <v>4293.8</v>
      </c>
      <c r="E55" s="21"/>
    </row>
    <row r="56" spans="1:22" ht="14.25">
      <c r="A56" s="99">
        <v>1.1000000000000001</v>
      </c>
      <c r="B56" s="129"/>
      <c r="C56" s="130" t="s">
        <v>175</v>
      </c>
      <c r="D56" s="104">
        <v>4293.8</v>
      </c>
      <c r="E56" s="21"/>
    </row>
    <row r="57" spans="1:22" ht="27">
      <c r="A57" s="99">
        <v>1.2</v>
      </c>
      <c r="B57" s="112"/>
      <c r="C57" s="99" t="s">
        <v>165</v>
      </c>
      <c r="D57" s="21"/>
      <c r="E57" s="99"/>
    </row>
    <row r="58" spans="1:22">
      <c r="A58" s="99">
        <v>1.3</v>
      </c>
      <c r="B58" s="101" t="s">
        <v>161</v>
      </c>
      <c r="C58" s="99" t="s">
        <v>167</v>
      </c>
      <c r="D58" s="21"/>
      <c r="E58" s="21"/>
    </row>
    <row r="59" spans="1:22" s="84" customFormat="1" ht="17.25">
      <c r="A59" s="99">
        <v>1.4</v>
      </c>
      <c r="B59" s="101" t="s">
        <v>161</v>
      </c>
      <c r="C59" s="99" t="s">
        <v>168</v>
      </c>
      <c r="D59" s="21"/>
      <c r="E59" s="21"/>
      <c r="F59" s="301">
        <f>+D60-D56</f>
        <v>1740.8999999999996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>
      <c r="A60" s="113"/>
      <c r="B60" s="108" t="s">
        <v>66</v>
      </c>
      <c r="C60" s="114"/>
      <c r="D60" s="115">
        <f>SUM(D36:D55)</f>
        <v>6034.7</v>
      </c>
      <c r="E60" s="116"/>
      <c r="F60" s="10">
        <v>6034.6</v>
      </c>
    </row>
    <row r="61" spans="1:22" ht="39" customHeight="1"/>
    <row r="62" spans="1:22" ht="59.25" customHeight="1">
      <c r="C62" s="117" t="s">
        <v>171</v>
      </c>
    </row>
    <row r="63" spans="1:22" ht="36.75" customHeight="1">
      <c r="A63" s="118">
        <v>1</v>
      </c>
      <c r="B63" s="119" t="s">
        <v>290</v>
      </c>
      <c r="C63" s="115">
        <v>6304</v>
      </c>
      <c r="D63" s="479" t="s">
        <v>172</v>
      </c>
      <c r="E63" s="480"/>
    </row>
    <row r="64" spans="1:22" s="80" customFormat="1" ht="25.5" customHeight="1">
      <c r="A64" s="73"/>
      <c r="B64" s="1"/>
      <c r="C64" s="1"/>
      <c r="D64" s="1"/>
      <c r="E64" s="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0" t="s">
        <v>2</v>
      </c>
      <c r="C65" s="201"/>
      <c r="D65" s="481" t="str">
        <f>+'Ekamut-caxs'!D78</f>
        <v>Գ․Վարդանյան</v>
      </c>
      <c r="E65" s="481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2"/>
      <c r="C66" s="203"/>
      <c r="D66" s="482" t="s">
        <v>87</v>
      </c>
      <c r="E66" s="48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200" t="s">
        <v>6</v>
      </c>
      <c r="C67" s="201"/>
      <c r="D67" s="481" t="str">
        <f>+'Ekamut-caxs'!D80</f>
        <v>Վ․Ղազարյան</v>
      </c>
      <c r="E67" s="48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 ht="14.25">
      <c r="A68" s="120"/>
      <c r="B68" s="121"/>
      <c r="C68" s="120" t="s">
        <v>1</v>
      </c>
      <c r="D68" s="483" t="s">
        <v>87</v>
      </c>
      <c r="E68" s="483"/>
    </row>
    <row r="69" spans="1:22" ht="27" customHeight="1"/>
    <row r="73" spans="1:22" ht="33" customHeight="1"/>
    <row r="75" spans="1:22" s="122" customFormat="1" ht="36" customHeight="1">
      <c r="A75" s="73"/>
      <c r="B75" s="1"/>
      <c r="C75" s="1"/>
      <c r="D75" s="1"/>
      <c r="E75" s="1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>
      <c r="A76" s="122"/>
      <c r="B76" s="122"/>
      <c r="C76" s="122"/>
      <c r="D76" s="122"/>
      <c r="E76" s="122"/>
    </row>
    <row r="77" spans="1:22" ht="0.75" hidden="1" customHeight="1"/>
    <row r="78" spans="1:22" s="80" customFormat="1" ht="28.5" customHeight="1">
      <c r="A78" s="73"/>
      <c r="B78" s="1"/>
      <c r="C78" s="1"/>
      <c r="D78" s="1"/>
      <c r="E78" s="1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 ht="14.25">
      <c r="A79" s="80"/>
      <c r="B79" s="80"/>
      <c r="C79" s="80"/>
      <c r="D79" s="80"/>
      <c r="E79" s="80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3:E63"/>
    <mergeCell ref="D65:E65"/>
    <mergeCell ref="D66:E66"/>
    <mergeCell ref="D67:E67"/>
    <mergeCell ref="D68:E68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4" zoomScale="85" zoomScaleSheetLayoutView="85" workbookViewId="0">
      <selection activeCell="C72" sqref="C72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6" t="s">
        <v>64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</row>
    <row r="2" spans="1:13" s="236" customFormat="1" ht="21.75" customHeight="1">
      <c r="A2" s="485" t="str">
        <f>+'Ekamut-caxs'!A13</f>
        <v xml:space="preserve">«Երևանի հ․27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3" s="236" customFormat="1" ht="21" customHeight="1">
      <c r="A3" s="485" t="s">
        <v>88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</row>
    <row r="4" spans="1:13" ht="21" customHeight="1"/>
    <row r="5" spans="1:13" s="240" customFormat="1" ht="19.5" customHeight="1">
      <c r="A5" s="491" t="s">
        <v>109</v>
      </c>
      <c r="B5" s="491" t="s">
        <v>89</v>
      </c>
      <c r="C5" s="492" t="s">
        <v>90</v>
      </c>
      <c r="D5" s="492"/>
      <c r="E5" s="492"/>
      <c r="F5" s="492"/>
      <c r="G5" s="492" t="s">
        <v>91</v>
      </c>
      <c r="H5" s="492"/>
      <c r="I5" s="492"/>
      <c r="J5" s="492"/>
      <c r="K5" s="492" t="s">
        <v>129</v>
      </c>
      <c r="L5" s="492"/>
      <c r="M5" s="492"/>
    </row>
    <row r="6" spans="1:13" s="242" customFormat="1" ht="51" customHeight="1">
      <c r="A6" s="491"/>
      <c r="B6" s="491"/>
      <c r="C6" s="241" t="s">
        <v>223</v>
      </c>
      <c r="D6" s="241" t="s">
        <v>209</v>
      </c>
      <c r="E6" s="241" t="s">
        <v>299</v>
      </c>
      <c r="F6" s="241" t="s">
        <v>300</v>
      </c>
      <c r="G6" s="241" t="s">
        <v>224</v>
      </c>
      <c r="H6" s="241" t="s">
        <v>209</v>
      </c>
      <c r="I6" s="241" t="s">
        <v>301</v>
      </c>
      <c r="J6" s="241" t="s">
        <v>300</v>
      </c>
      <c r="K6" s="241" t="s">
        <v>223</v>
      </c>
      <c r="L6" s="241" t="s">
        <v>299</v>
      </c>
      <c r="M6" s="241" t="s">
        <v>300</v>
      </c>
    </row>
    <row r="7" spans="1:13" ht="19.5" customHeight="1">
      <c r="A7" s="243">
        <v>1</v>
      </c>
      <c r="B7" s="244" t="s">
        <v>92</v>
      </c>
      <c r="C7" s="439">
        <v>360</v>
      </c>
      <c r="D7" s="245">
        <v>51732</v>
      </c>
      <c r="E7" s="439">
        <v>683</v>
      </c>
      <c r="F7" s="246">
        <f>IF((E7&lt;10000), E7*143.7, E7*107.1)</f>
        <v>98147.099999999991</v>
      </c>
      <c r="G7" s="440">
        <v>910</v>
      </c>
      <c r="H7" s="441">
        <v>47666.8</v>
      </c>
      <c r="I7" s="440">
        <v>820</v>
      </c>
      <c r="J7" s="446">
        <v>42853.599999999999</v>
      </c>
      <c r="K7" s="440">
        <v>40</v>
      </c>
      <c r="L7" s="440">
        <v>40</v>
      </c>
      <c r="M7" s="246">
        <f t="shared" ref="M7:M18" si="0">+L7*200.47</f>
        <v>8018.8</v>
      </c>
    </row>
    <row r="8" spans="1:13" ht="19.5" customHeight="1">
      <c r="A8" s="243">
        <v>2</v>
      </c>
      <c r="B8" s="244" t="s">
        <v>93</v>
      </c>
      <c r="C8" s="440">
        <v>408</v>
      </c>
      <c r="D8" s="441">
        <v>58629.599999999999</v>
      </c>
      <c r="E8" s="440">
        <v>642</v>
      </c>
      <c r="F8" s="246">
        <f t="shared" ref="F8:F18" si="1">IF((E8&lt;10000), E8*143.7, E8*107.1)</f>
        <v>92255.4</v>
      </c>
      <c r="G8" s="440">
        <v>690</v>
      </c>
      <c r="H8" s="441">
        <v>36001.199999999997</v>
      </c>
      <c r="I8" s="440">
        <v>910</v>
      </c>
      <c r="J8" s="446">
        <v>47766.8</v>
      </c>
      <c r="K8" s="440">
        <v>47</v>
      </c>
      <c r="L8" s="440">
        <v>44</v>
      </c>
      <c r="M8" s="246">
        <f t="shared" si="0"/>
        <v>8820.68</v>
      </c>
    </row>
    <row r="9" spans="1:13" ht="19.5" customHeight="1">
      <c r="A9" s="243">
        <v>3</v>
      </c>
      <c r="B9" s="244" t="s">
        <v>94</v>
      </c>
      <c r="C9" s="440">
        <v>389</v>
      </c>
      <c r="D9" s="441">
        <v>55899.3</v>
      </c>
      <c r="E9" s="440">
        <v>340</v>
      </c>
      <c r="F9" s="246">
        <f t="shared" si="1"/>
        <v>48857.999999999993</v>
      </c>
      <c r="G9" s="440">
        <v>780</v>
      </c>
      <c r="H9" s="441">
        <v>40814.400000000001</v>
      </c>
      <c r="I9" s="440">
        <v>940</v>
      </c>
      <c r="J9" s="446">
        <v>49471.199999999997</v>
      </c>
      <c r="K9" s="440">
        <v>58</v>
      </c>
      <c r="L9" s="440">
        <v>44</v>
      </c>
      <c r="M9" s="246">
        <f t="shared" si="0"/>
        <v>8820.68</v>
      </c>
    </row>
    <row r="10" spans="1:13" ht="19.5" customHeight="1">
      <c r="A10" s="243">
        <v>4</v>
      </c>
      <c r="B10" s="244" t="s">
        <v>95</v>
      </c>
      <c r="C10" s="440">
        <v>188</v>
      </c>
      <c r="D10" s="441">
        <v>27015.599999999999</v>
      </c>
      <c r="E10" s="440">
        <v>148</v>
      </c>
      <c r="F10" s="246">
        <f t="shared" si="1"/>
        <v>21267.599999999999</v>
      </c>
      <c r="G10" s="440">
        <v>770</v>
      </c>
      <c r="H10" s="441">
        <v>40479.599999999999</v>
      </c>
      <c r="I10" s="440">
        <v>860</v>
      </c>
      <c r="J10" s="446">
        <v>45192.800000000003</v>
      </c>
      <c r="K10" s="440">
        <v>51</v>
      </c>
      <c r="L10" s="440">
        <v>45</v>
      </c>
      <c r="M10" s="246">
        <f t="shared" si="0"/>
        <v>9021.15</v>
      </c>
    </row>
    <row r="11" spans="1:13" ht="19.5" customHeight="1">
      <c r="A11" s="243">
        <v>5</v>
      </c>
      <c r="B11" s="244" t="s">
        <v>96</v>
      </c>
      <c r="C11" s="442">
        <v>142</v>
      </c>
      <c r="D11" s="247">
        <v>20405.400000000001</v>
      </c>
      <c r="E11" s="442">
        <v>101</v>
      </c>
      <c r="F11" s="246">
        <f t="shared" si="1"/>
        <v>14513.699999999999</v>
      </c>
      <c r="G11" s="440">
        <v>760</v>
      </c>
      <c r="H11" s="441">
        <v>39944.800000000003</v>
      </c>
      <c r="I11" s="440">
        <v>810</v>
      </c>
      <c r="J11" s="446">
        <v>42518.8</v>
      </c>
      <c r="K11" s="440">
        <v>57</v>
      </c>
      <c r="L11" s="440">
        <v>44</v>
      </c>
      <c r="M11" s="246">
        <f t="shared" si="0"/>
        <v>8820.68</v>
      </c>
    </row>
    <row r="12" spans="1:13" ht="19.5" customHeight="1">
      <c r="A12" s="243">
        <v>6</v>
      </c>
      <c r="B12" s="244" t="s">
        <v>97</v>
      </c>
      <c r="C12" s="442">
        <v>115</v>
      </c>
      <c r="D12" s="247">
        <v>16525.5</v>
      </c>
      <c r="E12" s="442">
        <v>103</v>
      </c>
      <c r="F12" s="246">
        <f t="shared" si="1"/>
        <v>14801.099999999999</v>
      </c>
      <c r="G12" s="440">
        <v>830</v>
      </c>
      <c r="H12" s="441">
        <v>43288.4</v>
      </c>
      <c r="I12" s="440">
        <v>940</v>
      </c>
      <c r="J12" s="446">
        <v>44671.199999999997</v>
      </c>
      <c r="K12" s="440">
        <v>42</v>
      </c>
      <c r="L12" s="440">
        <v>44</v>
      </c>
      <c r="M12" s="246">
        <f t="shared" si="0"/>
        <v>8820.68</v>
      </c>
    </row>
    <row r="13" spans="1:13" ht="19.5" customHeight="1">
      <c r="A13" s="243">
        <v>7</v>
      </c>
      <c r="B13" s="244" t="s">
        <v>98</v>
      </c>
      <c r="C13" s="442">
        <v>95</v>
      </c>
      <c r="D13" s="247">
        <v>13651.5</v>
      </c>
      <c r="E13" s="442">
        <v>86</v>
      </c>
      <c r="F13" s="246">
        <f t="shared" si="1"/>
        <v>12358.199999999999</v>
      </c>
      <c r="G13" s="440">
        <v>850</v>
      </c>
      <c r="H13" s="441">
        <v>44558</v>
      </c>
      <c r="I13" s="440">
        <v>1020</v>
      </c>
      <c r="J13" s="446">
        <v>48049.599999999999</v>
      </c>
      <c r="K13" s="440">
        <v>45</v>
      </c>
      <c r="L13" s="440">
        <v>45</v>
      </c>
      <c r="M13" s="246">
        <f>+L13*200.47</f>
        <v>9021.15</v>
      </c>
    </row>
    <row r="14" spans="1:13" ht="19.5" customHeight="1">
      <c r="A14" s="243">
        <v>8</v>
      </c>
      <c r="B14" s="248" t="s">
        <v>99</v>
      </c>
      <c r="C14" s="442">
        <v>76</v>
      </c>
      <c r="D14" s="247">
        <v>10921.2</v>
      </c>
      <c r="E14" s="442">
        <v>62</v>
      </c>
      <c r="F14" s="246">
        <f t="shared" si="1"/>
        <v>8909.4</v>
      </c>
      <c r="G14" s="440">
        <v>840</v>
      </c>
      <c r="H14" s="441">
        <v>44023.199999999997</v>
      </c>
      <c r="I14" s="440">
        <v>900</v>
      </c>
      <c r="J14" s="446">
        <v>42632</v>
      </c>
      <c r="K14" s="440">
        <v>38</v>
      </c>
      <c r="L14" s="440">
        <v>46</v>
      </c>
      <c r="M14" s="246">
        <f t="shared" si="0"/>
        <v>9221.6200000000008</v>
      </c>
    </row>
    <row r="15" spans="1:13" ht="19.5" customHeight="1">
      <c r="A15" s="243">
        <v>9</v>
      </c>
      <c r="B15" s="248" t="s">
        <v>100</v>
      </c>
      <c r="C15" s="442">
        <v>113</v>
      </c>
      <c r="D15" s="247">
        <v>16238.1</v>
      </c>
      <c r="E15" s="442">
        <v>114</v>
      </c>
      <c r="F15" s="246">
        <f t="shared" si="1"/>
        <v>16381.8</v>
      </c>
      <c r="G15" s="440">
        <v>860</v>
      </c>
      <c r="H15" s="441">
        <v>45092.800000000003</v>
      </c>
      <c r="I15" s="440">
        <v>950</v>
      </c>
      <c r="J15" s="446">
        <v>44706</v>
      </c>
      <c r="K15" s="440">
        <v>38</v>
      </c>
      <c r="L15" s="440">
        <v>46</v>
      </c>
      <c r="M15" s="246">
        <f t="shared" si="0"/>
        <v>9221.6200000000008</v>
      </c>
    </row>
    <row r="16" spans="1:13" ht="19.5" customHeight="1">
      <c r="A16" s="243">
        <v>10</v>
      </c>
      <c r="B16" s="248" t="s">
        <v>101</v>
      </c>
      <c r="C16" s="442">
        <v>231</v>
      </c>
      <c r="D16" s="247">
        <v>33194.699999999997</v>
      </c>
      <c r="E16" s="442">
        <v>149</v>
      </c>
      <c r="F16" s="246">
        <f t="shared" si="1"/>
        <v>21411.3</v>
      </c>
      <c r="G16" s="440">
        <v>920</v>
      </c>
      <c r="H16" s="441">
        <v>48301.599999999999</v>
      </c>
      <c r="I16" s="440">
        <v>960</v>
      </c>
      <c r="J16" s="446">
        <v>44840.800000000003</v>
      </c>
      <c r="K16" s="440">
        <v>45</v>
      </c>
      <c r="L16" s="440">
        <v>46</v>
      </c>
      <c r="M16" s="246">
        <f t="shared" si="0"/>
        <v>9221.6200000000008</v>
      </c>
    </row>
    <row r="17" spans="1:13" ht="19.5" customHeight="1">
      <c r="A17" s="243">
        <v>11</v>
      </c>
      <c r="B17" s="248" t="s">
        <v>102</v>
      </c>
      <c r="C17" s="443">
        <v>463</v>
      </c>
      <c r="D17" s="246">
        <v>66533.100000000006</v>
      </c>
      <c r="E17" s="443">
        <v>463</v>
      </c>
      <c r="F17" s="246">
        <f t="shared" si="1"/>
        <v>66533.099999999991</v>
      </c>
      <c r="G17" s="444">
        <v>890</v>
      </c>
      <c r="H17" s="445">
        <v>46597.2</v>
      </c>
      <c r="I17" s="444">
        <v>890</v>
      </c>
      <c r="J17" s="446">
        <f t="shared" ref="J17:J18" si="2">+I17*53.48</f>
        <v>47597.2</v>
      </c>
      <c r="K17" s="444">
        <v>47</v>
      </c>
      <c r="L17" s="444">
        <v>47</v>
      </c>
      <c r="M17" s="246">
        <f t="shared" si="0"/>
        <v>9422.09</v>
      </c>
    </row>
    <row r="18" spans="1:13" ht="19.5" customHeight="1">
      <c r="A18" s="243">
        <v>12</v>
      </c>
      <c r="B18" s="248" t="s">
        <v>103</v>
      </c>
      <c r="C18" s="443">
        <v>598</v>
      </c>
      <c r="D18" s="246">
        <v>85932.6</v>
      </c>
      <c r="E18" s="443">
        <v>598</v>
      </c>
      <c r="F18" s="246">
        <f t="shared" si="1"/>
        <v>85932.599999999991</v>
      </c>
      <c r="G18" s="444">
        <v>900</v>
      </c>
      <c r="H18" s="445">
        <v>47132</v>
      </c>
      <c r="I18" s="444">
        <v>900</v>
      </c>
      <c r="J18" s="446">
        <f t="shared" si="2"/>
        <v>48132</v>
      </c>
      <c r="K18" s="444">
        <v>46</v>
      </c>
      <c r="L18" s="444">
        <v>46</v>
      </c>
      <c r="M18" s="246">
        <f t="shared" si="0"/>
        <v>9221.6200000000008</v>
      </c>
    </row>
    <row r="19" spans="1:13" ht="32.25" customHeight="1">
      <c r="A19" s="250"/>
      <c r="B19" s="239" t="s">
        <v>85</v>
      </c>
      <c r="C19" s="251">
        <f t="shared" ref="C19:K19" si="3">SUM(C7:C18)</f>
        <v>3178</v>
      </c>
      <c r="D19" s="252">
        <f t="shared" si="3"/>
        <v>456678.6</v>
      </c>
      <c r="E19" s="251">
        <f t="shared" si="3"/>
        <v>3489</v>
      </c>
      <c r="F19" s="252">
        <f>SUM(F7:F18)</f>
        <v>501369.29999999993</v>
      </c>
      <c r="G19" s="251">
        <f>SUM(G7:G18)</f>
        <v>10000</v>
      </c>
      <c r="H19" s="252">
        <f>SUM(H7:H18)</f>
        <v>523899.99999999994</v>
      </c>
      <c r="I19" s="251">
        <f>SUM(I7:I18)</f>
        <v>10900</v>
      </c>
      <c r="J19" s="252">
        <f>SUM(J7:J18)</f>
        <v>548432</v>
      </c>
      <c r="K19" s="251">
        <f t="shared" si="3"/>
        <v>554</v>
      </c>
      <c r="L19" s="251">
        <f>SUM(L7:L18)</f>
        <v>537</v>
      </c>
      <c r="M19" s="252">
        <f>SUM(M7:M18)</f>
        <v>107652.38999999998</v>
      </c>
    </row>
    <row r="20" spans="1:13" ht="21.75" customHeight="1">
      <c r="B20" s="253"/>
      <c r="C20" s="254"/>
      <c r="D20" s="255"/>
      <c r="E20" s="254"/>
      <c r="F20" s="255">
        <f>ROUND(F19/1000,1)</f>
        <v>501.4</v>
      </c>
      <c r="G20" s="254"/>
      <c r="H20" s="255"/>
      <c r="I20" s="254"/>
      <c r="J20" s="255">
        <f>ROUND(J19/1000,1)</f>
        <v>548.4</v>
      </c>
      <c r="K20" s="254"/>
      <c r="L20" s="254"/>
      <c r="M20" s="255">
        <f>ROUND(M19/1000,1)</f>
        <v>107.7</v>
      </c>
    </row>
    <row r="21" spans="1:13" ht="33.75" customHeight="1" thickBot="1">
      <c r="B21" s="489" t="s">
        <v>225</v>
      </c>
      <c r="C21" s="489"/>
      <c r="D21" s="489"/>
      <c r="E21" s="256"/>
      <c r="F21" s="257"/>
      <c r="H21" s="256"/>
      <c r="M21" s="255"/>
    </row>
    <row r="22" spans="1:13" s="236" customFormat="1" ht="49.5" customHeight="1">
      <c r="A22" s="258"/>
      <c r="B22" s="259" t="s">
        <v>133</v>
      </c>
      <c r="C22" s="260" t="s">
        <v>134</v>
      </c>
      <c r="D22" s="260" t="s">
        <v>226</v>
      </c>
      <c r="E22" s="260" t="s">
        <v>226</v>
      </c>
      <c r="F22" s="261" t="s">
        <v>226</v>
      </c>
      <c r="G22" s="260" t="s">
        <v>134</v>
      </c>
      <c r="H22" s="260" t="s">
        <v>226</v>
      </c>
      <c r="I22" s="260" t="s">
        <v>226</v>
      </c>
      <c r="J22" s="262" t="s">
        <v>226</v>
      </c>
      <c r="K22" s="260" t="s">
        <v>134</v>
      </c>
      <c r="L22" s="260" t="s">
        <v>226</v>
      </c>
      <c r="M22" s="263" t="s">
        <v>226</v>
      </c>
    </row>
    <row r="23" spans="1:13" ht="23.25" customHeight="1">
      <c r="A23" s="264">
        <v>1</v>
      </c>
      <c r="B23" s="265"/>
      <c r="C23" s="249"/>
      <c r="D23" s="249" t="s">
        <v>226</v>
      </c>
      <c r="E23" s="249" t="s">
        <v>226</v>
      </c>
      <c r="F23" s="266">
        <v>2.2999999999999998</v>
      </c>
      <c r="G23" s="267"/>
      <c r="H23" s="249" t="s">
        <v>226</v>
      </c>
      <c r="I23" s="249" t="s">
        <v>226</v>
      </c>
      <c r="J23" s="268"/>
      <c r="K23" s="267"/>
      <c r="L23" s="249" t="s">
        <v>226</v>
      </c>
      <c r="M23" s="269"/>
    </row>
    <row r="24" spans="1:13" ht="23.25" customHeight="1">
      <c r="A24" s="264">
        <v>2</v>
      </c>
      <c r="B24" s="265"/>
      <c r="C24" s="249"/>
      <c r="D24" s="249" t="s">
        <v>226</v>
      </c>
      <c r="E24" s="249" t="s">
        <v>226</v>
      </c>
      <c r="F24" s="266"/>
      <c r="G24" s="267"/>
      <c r="H24" s="249" t="s">
        <v>226</v>
      </c>
      <c r="I24" s="249" t="s">
        <v>226</v>
      </c>
      <c r="J24" s="268"/>
      <c r="K24" s="267"/>
      <c r="L24" s="249" t="s">
        <v>226</v>
      </c>
      <c r="M24" s="269"/>
    </row>
    <row r="25" spans="1:13" s="242" customFormat="1" ht="23.25" customHeight="1">
      <c r="A25" s="270">
        <v>3</v>
      </c>
      <c r="B25" s="271"/>
      <c r="C25" s="272"/>
      <c r="D25" s="272" t="s">
        <v>226</v>
      </c>
      <c r="E25" s="272" t="s">
        <v>226</v>
      </c>
      <c r="F25" s="273"/>
      <c r="G25" s="274"/>
      <c r="H25" s="272" t="s">
        <v>226</v>
      </c>
      <c r="I25" s="272" t="s">
        <v>226</v>
      </c>
      <c r="J25" s="273"/>
      <c r="K25" s="274"/>
      <c r="L25" s="272" t="s">
        <v>226</v>
      </c>
      <c r="M25" s="275"/>
    </row>
    <row r="26" spans="1:13" s="236" customFormat="1" ht="24" customHeight="1">
      <c r="A26" s="276"/>
      <c r="B26" s="277" t="s">
        <v>66</v>
      </c>
      <c r="C26" s="252" t="s">
        <v>226</v>
      </c>
      <c r="D26" s="252" t="s">
        <v>226</v>
      </c>
      <c r="E26" s="252" t="s">
        <v>226</v>
      </c>
      <c r="F26" s="278">
        <f>SUM(F23:F25)</f>
        <v>2.2999999999999998</v>
      </c>
      <c r="G26" s="279" t="s">
        <v>226</v>
      </c>
      <c r="H26" s="252" t="s">
        <v>226</v>
      </c>
      <c r="I26" s="252" t="s">
        <v>226</v>
      </c>
      <c r="J26" s="278">
        <f>SUM(J23:J25)</f>
        <v>0</v>
      </c>
      <c r="K26" s="279" t="s">
        <v>226</v>
      </c>
      <c r="L26" s="252" t="s">
        <v>226</v>
      </c>
      <c r="M26" s="280">
        <f>SUM(M23:M25)</f>
        <v>0</v>
      </c>
    </row>
    <row r="27" spans="1:13" s="236" customFormat="1" ht="27" customHeight="1" thickBot="1">
      <c r="A27" s="281"/>
      <c r="B27" s="282" t="s">
        <v>227</v>
      </c>
      <c r="C27" s="283"/>
      <c r="D27" s="283" t="s">
        <v>226</v>
      </c>
      <c r="E27" s="283" t="s">
        <v>226</v>
      </c>
      <c r="F27" s="284">
        <f>+F20-F26</f>
        <v>499.09999999999997</v>
      </c>
      <c r="G27" s="285" t="s">
        <v>226</v>
      </c>
      <c r="H27" s="283" t="s">
        <v>226</v>
      </c>
      <c r="I27" s="283" t="s">
        <v>226</v>
      </c>
      <c r="J27" s="284">
        <f>J20-J26</f>
        <v>548.4</v>
      </c>
      <c r="K27" s="285" t="s">
        <v>226</v>
      </c>
      <c r="L27" s="283" t="s">
        <v>226</v>
      </c>
      <c r="M27" s="286">
        <f>M20-M26</f>
        <v>107.7</v>
      </c>
    </row>
    <row r="28" spans="1:13" s="236" customFormat="1" ht="25.5" customHeight="1" thickBot="1">
      <c r="B28" s="287"/>
      <c r="F28" s="255"/>
      <c r="J28" s="288" t="s">
        <v>135</v>
      </c>
      <c r="K28" s="289"/>
      <c r="L28" s="289"/>
      <c r="M28" s="290">
        <f>+F26+J26+M26</f>
        <v>2.2999999999999998</v>
      </c>
    </row>
    <row r="29" spans="1:13" s="236" customFormat="1" ht="20.25" customHeight="1">
      <c r="B29" s="287"/>
      <c r="F29" s="255"/>
      <c r="M29" s="255"/>
    </row>
    <row r="30" spans="1:13" s="253" customFormat="1" ht="25.5" customHeight="1">
      <c r="B30" s="237"/>
      <c r="C30" s="485" t="s">
        <v>2</v>
      </c>
      <c r="D30" s="485"/>
      <c r="E30" s="237"/>
      <c r="F30" s="237"/>
      <c r="G30" s="490"/>
      <c r="H30" s="490"/>
      <c r="I30" s="291"/>
      <c r="J30" s="487" t="str">
        <f>+'Ekamut-caxs'!D78</f>
        <v>Գ․Վարդանյան</v>
      </c>
      <c r="K30" s="487"/>
      <c r="M30" s="257"/>
    </row>
    <row r="31" spans="1:13" s="236" customFormat="1">
      <c r="C31" s="292"/>
      <c r="D31" s="292"/>
      <c r="E31" s="293"/>
      <c r="F31" s="293"/>
      <c r="G31" s="488" t="s">
        <v>86</v>
      </c>
      <c r="H31" s="488"/>
      <c r="I31" s="294"/>
      <c r="J31" s="488" t="s">
        <v>104</v>
      </c>
      <c r="K31" s="488"/>
    </row>
    <row r="32" spans="1:13" s="253" customFormat="1" ht="23.25" customHeight="1">
      <c r="B32" s="237"/>
      <c r="C32" s="295" t="s">
        <v>6</v>
      </c>
      <c r="D32" s="295"/>
      <c r="E32" s="237"/>
      <c r="F32" s="237"/>
      <c r="G32" s="487"/>
      <c r="H32" s="487"/>
      <c r="I32" s="296"/>
      <c r="J32" s="487" t="str">
        <f>+'Ekamut-caxs'!D80</f>
        <v>Վ․Ղազարյան</v>
      </c>
      <c r="K32" s="487"/>
    </row>
    <row r="33" spans="3:13" s="236" customFormat="1">
      <c r="C33" s="256"/>
      <c r="D33" s="256"/>
      <c r="G33" s="488" t="s">
        <v>86</v>
      </c>
      <c r="H33" s="488"/>
      <c r="I33" s="294"/>
      <c r="J33" s="488" t="s">
        <v>104</v>
      </c>
      <c r="K33" s="488"/>
    </row>
    <row r="34" spans="3:13">
      <c r="F34" s="297" t="s">
        <v>1</v>
      </c>
    </row>
    <row r="35" spans="3:13" ht="16.5" customHeight="1">
      <c r="C35" s="298" t="s">
        <v>105</v>
      </c>
      <c r="D35" s="298"/>
      <c r="E35" s="298" t="s">
        <v>106</v>
      </c>
      <c r="F35" s="298" t="s">
        <v>228</v>
      </c>
      <c r="I35" s="299" t="s">
        <v>107</v>
      </c>
      <c r="J35" s="300" t="s">
        <v>196</v>
      </c>
      <c r="K35" s="300"/>
      <c r="L35" s="300" t="s">
        <v>195</v>
      </c>
      <c r="M35" s="300" t="s">
        <v>192</v>
      </c>
    </row>
    <row r="36" spans="3:13" ht="16.5" customHeight="1">
      <c r="C36" s="298" t="s">
        <v>108</v>
      </c>
      <c r="D36" s="298"/>
      <c r="E36" s="298" t="s">
        <v>106</v>
      </c>
      <c r="F36" s="298" t="s">
        <v>198</v>
      </c>
      <c r="I36" s="484" t="s">
        <v>200</v>
      </c>
      <c r="J36" s="484"/>
      <c r="K36" s="300"/>
      <c r="L36" s="484" t="s">
        <v>229</v>
      </c>
      <c r="M36" s="484"/>
    </row>
    <row r="37" spans="3:13">
      <c r="C37" s="298"/>
      <c r="D37" s="298"/>
      <c r="E37" s="484" t="s">
        <v>199</v>
      </c>
      <c r="F37" s="484"/>
      <c r="I37" s="484"/>
      <c r="J37" s="484"/>
      <c r="K37" s="300"/>
      <c r="L37" s="484"/>
      <c r="M37" s="484"/>
    </row>
    <row r="38" spans="3:13">
      <c r="C38" s="298"/>
      <c r="D38" s="298"/>
      <c r="E38" s="484"/>
      <c r="F38" s="484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" unlockedFormula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C72" sqref="C72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7" t="s">
        <v>64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</row>
    <row r="2" spans="1:17" s="12" customFormat="1" ht="20.25">
      <c r="A2" s="462" t="str">
        <f>+'Ekamut-caxs'!A13</f>
        <v xml:space="preserve">«Երևանի հ․27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</row>
    <row r="3" spans="1:17" ht="17.25">
      <c r="A3" s="475" t="s">
        <v>291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4"/>
      <c r="P3" s="184"/>
      <c r="Q3" s="184"/>
    </row>
    <row r="4" spans="1:17" ht="16.5">
      <c r="N4" s="196" t="s">
        <v>0</v>
      </c>
    </row>
    <row r="5" spans="1:17" ht="13.5" customHeight="1">
      <c r="A5" s="499" t="s">
        <v>137</v>
      </c>
      <c r="B5" s="499" t="s">
        <v>65</v>
      </c>
      <c r="C5" s="341"/>
      <c r="D5" s="500" t="s">
        <v>258</v>
      </c>
      <c r="E5" s="501"/>
      <c r="F5" s="501"/>
      <c r="G5" s="501"/>
      <c r="H5" s="501"/>
      <c r="I5" s="501"/>
      <c r="J5" s="501"/>
      <c r="K5" s="501"/>
      <c r="L5" s="501"/>
      <c r="M5" s="502"/>
      <c r="N5" s="498" t="s">
        <v>138</v>
      </c>
    </row>
    <row r="6" spans="1:17" ht="106.5" customHeight="1">
      <c r="A6" s="499"/>
      <c r="B6" s="499"/>
      <c r="C6" s="175" t="s">
        <v>292</v>
      </c>
      <c r="D6" s="175" t="s">
        <v>237</v>
      </c>
      <c r="E6" s="175" t="s">
        <v>238</v>
      </c>
      <c r="F6" s="175" t="s">
        <v>239</v>
      </c>
      <c r="G6" s="147" t="s">
        <v>240</v>
      </c>
      <c r="H6" s="147" t="s">
        <v>184</v>
      </c>
      <c r="I6" s="147" t="s">
        <v>183</v>
      </c>
      <c r="J6" s="147" t="s">
        <v>112</v>
      </c>
      <c r="K6" s="147" t="s">
        <v>173</v>
      </c>
      <c r="L6" s="103"/>
      <c r="M6" s="103" t="s">
        <v>257</v>
      </c>
      <c r="N6" s="498"/>
    </row>
    <row r="7" spans="1:17" ht="27.75" customHeight="1">
      <c r="A7" s="147">
        <v>1</v>
      </c>
      <c r="B7" s="176" t="s">
        <v>185</v>
      </c>
      <c r="C7" s="177">
        <f>33993.901-246.9</f>
        <v>33747.000999999997</v>
      </c>
      <c r="D7" s="177">
        <v>7138.6</v>
      </c>
      <c r="E7" s="177"/>
      <c r="F7" s="177">
        <f>IF(E7&gt;0,C16, 0)</f>
        <v>0</v>
      </c>
      <c r="G7" s="177">
        <v>124</v>
      </c>
      <c r="H7" s="449">
        <f>119.6*2</f>
        <v>239.2</v>
      </c>
      <c r="I7" s="177"/>
      <c r="J7" s="228">
        <v>290.7</v>
      </c>
      <c r="K7" s="177"/>
      <c r="L7" s="177">
        <v>2855.5</v>
      </c>
      <c r="M7" s="177"/>
      <c r="N7" s="178">
        <f>ROUND(SUM(C7:M7),1)</f>
        <v>44395</v>
      </c>
    </row>
    <row r="8" spans="1:17" ht="35.25" customHeight="1">
      <c r="A8" s="147">
        <v>2</v>
      </c>
      <c r="B8" s="195" t="s">
        <v>84</v>
      </c>
      <c r="C8" s="148" t="s">
        <v>178</v>
      </c>
      <c r="D8" s="177"/>
      <c r="E8" s="148" t="s">
        <v>178</v>
      </c>
      <c r="F8" s="148" t="s">
        <v>178</v>
      </c>
      <c r="G8" s="148" t="s">
        <v>178</v>
      </c>
      <c r="H8" s="148" t="s">
        <v>178</v>
      </c>
      <c r="I8" s="148" t="s">
        <v>178</v>
      </c>
      <c r="J8" s="148" t="s">
        <v>178</v>
      </c>
      <c r="K8" s="148" t="s">
        <v>178</v>
      </c>
      <c r="L8" s="148" t="s">
        <v>178</v>
      </c>
      <c r="M8" s="148" t="s">
        <v>178</v>
      </c>
      <c r="N8" s="178">
        <f>ROUND(SUM(C8:M8),1)</f>
        <v>0</v>
      </c>
    </row>
    <row r="9" spans="1:17" s="149" customFormat="1" ht="34.5" customHeight="1">
      <c r="A9" s="179"/>
      <c r="B9" s="180" t="s">
        <v>66</v>
      </c>
      <c r="C9" s="148" t="s">
        <v>178</v>
      </c>
      <c r="D9" s="148" t="s">
        <v>178</v>
      </c>
      <c r="E9" s="148" t="s">
        <v>178</v>
      </c>
      <c r="F9" s="148" t="s">
        <v>178</v>
      </c>
      <c r="G9" s="148" t="s">
        <v>178</v>
      </c>
      <c r="H9" s="148" t="s">
        <v>178</v>
      </c>
      <c r="I9" s="148" t="s">
        <v>178</v>
      </c>
      <c r="J9" s="148" t="s">
        <v>178</v>
      </c>
      <c r="K9" s="148" t="s">
        <v>178</v>
      </c>
      <c r="L9" s="148" t="s">
        <v>178</v>
      </c>
      <c r="M9" s="148" t="s">
        <v>178</v>
      </c>
      <c r="N9" s="181">
        <f>ROUND(SUM(N7:N8),1)</f>
        <v>44395</v>
      </c>
    </row>
    <row r="10" spans="1:17" s="149" customFormat="1" ht="18.75" customHeight="1">
      <c r="B10" s="235">
        <v>3569.3319999999999</v>
      </c>
      <c r="C10" s="151">
        <f>+B10*2</f>
        <v>7138.6639999999998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448">
        <v>30482.6</v>
      </c>
      <c r="D11" s="123"/>
      <c r="E11" s="158"/>
      <c r="F11" s="158"/>
      <c r="G11" s="159"/>
      <c r="H11" s="78"/>
      <c r="I11" s="78"/>
      <c r="J11" s="123"/>
      <c r="K11" s="505"/>
      <c r="L11" s="505"/>
      <c r="M11" s="505"/>
      <c r="N11" s="160"/>
    </row>
    <row r="12" spans="1:17" s="149" customFormat="1" ht="69" customHeight="1">
      <c r="B12" s="495" t="s">
        <v>193</v>
      </c>
      <c r="C12" s="496"/>
      <c r="D12" s="159"/>
      <c r="G12" s="123"/>
      <c r="H12" s="123"/>
      <c r="I12" s="495" t="s">
        <v>194</v>
      </c>
      <c r="J12" s="496"/>
      <c r="K12" s="123"/>
      <c r="L12" s="123"/>
      <c r="M12" s="123"/>
      <c r="N12" s="123"/>
    </row>
    <row r="13" spans="1:17" s="149" customFormat="1" ht="40.5">
      <c r="B13" s="182" t="s">
        <v>174</v>
      </c>
      <c r="C13" s="183" t="s">
        <v>219</v>
      </c>
      <c r="D13" s="161"/>
      <c r="G13" s="161"/>
      <c r="H13" s="161"/>
      <c r="I13" s="182" t="s">
        <v>174</v>
      </c>
      <c r="J13" s="183" t="s">
        <v>221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220</v>
      </c>
      <c r="E14" s="84"/>
      <c r="H14" s="310"/>
      <c r="I14" s="192">
        <v>119600</v>
      </c>
      <c r="J14" s="194">
        <v>856.1</v>
      </c>
      <c r="K14" s="164" t="s">
        <v>222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293</v>
      </c>
      <c r="E15" s="84"/>
      <c r="H15" s="310"/>
      <c r="I15" s="192">
        <v>119600</v>
      </c>
      <c r="J15" s="194">
        <v>732.1</v>
      </c>
      <c r="K15" s="164" t="s">
        <v>294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241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241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3"/>
      <c r="E18" s="493"/>
      <c r="F18" s="206"/>
      <c r="G18" s="206"/>
      <c r="H18" s="503" t="str">
        <f>+'Ekamut-caxs'!D78</f>
        <v>Գ․Վարդանյան</v>
      </c>
      <c r="I18" s="503"/>
      <c r="J18" s="503"/>
      <c r="K18" s="169"/>
      <c r="L18" s="169"/>
    </row>
    <row r="19" spans="2:12" s="170" customFormat="1" ht="17.25" customHeight="1">
      <c r="B19" s="207"/>
      <c r="C19" s="208"/>
      <c r="D19" s="494" t="s">
        <v>86</v>
      </c>
      <c r="E19" s="494"/>
      <c r="F19" s="209"/>
      <c r="G19" s="210"/>
      <c r="H19" s="504" t="s">
        <v>87</v>
      </c>
      <c r="I19" s="504"/>
      <c r="J19" s="504"/>
      <c r="K19" s="171"/>
      <c r="L19" s="171"/>
    </row>
    <row r="20" spans="2:12" s="168" customFormat="1" ht="24.75" customHeight="1">
      <c r="B20" s="211" t="s">
        <v>6</v>
      </c>
      <c r="C20" s="205"/>
      <c r="D20" s="493"/>
      <c r="E20" s="493"/>
      <c r="F20" s="212"/>
      <c r="G20" s="212"/>
      <c r="H20" s="503" t="str">
        <f>+'Ekamut-caxs'!D80</f>
        <v>Վ․Ղազարյան</v>
      </c>
      <c r="I20" s="503"/>
      <c r="J20" s="503"/>
      <c r="K20" s="169"/>
      <c r="L20" s="169"/>
    </row>
    <row r="21" spans="2:12" s="170" customFormat="1" ht="18.75" customHeight="1">
      <c r="B21" s="208"/>
      <c r="C21" s="208"/>
      <c r="D21" s="494" t="s">
        <v>86</v>
      </c>
      <c r="E21" s="494"/>
      <c r="F21" s="209"/>
      <c r="G21" s="210"/>
      <c r="H21" s="504" t="s">
        <v>87</v>
      </c>
      <c r="I21" s="504"/>
      <c r="J21" s="504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C72" sqref="C72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09" t="s">
        <v>64</v>
      </c>
      <c r="B1" s="509"/>
      <c r="C1" s="509"/>
      <c r="D1" s="509"/>
    </row>
    <row r="2" spans="1:4" ht="24.75" customHeight="1">
      <c r="A2" s="510" t="str">
        <f>+'Ekamut-caxs'!A13:D13</f>
        <v xml:space="preserve">«Երևանի հ․27 մսուր-մանկապարտեզ» ՀՈԱԿ-ի </v>
      </c>
      <c r="B2" s="510"/>
      <c r="C2" s="510"/>
      <c r="D2" s="510"/>
    </row>
    <row r="3" spans="1:4" ht="39.75" customHeight="1">
      <c r="A3" s="510" t="s">
        <v>295</v>
      </c>
      <c r="B3" s="510"/>
      <c r="C3" s="510"/>
      <c r="D3" s="510"/>
    </row>
    <row r="6" spans="1:4" ht="60" customHeight="1">
      <c r="A6" s="304" t="s">
        <v>3</v>
      </c>
      <c r="B6" s="304" t="s">
        <v>118</v>
      </c>
      <c r="C6" s="304" t="s">
        <v>119</v>
      </c>
      <c r="D6" s="304" t="s">
        <v>233</v>
      </c>
    </row>
    <row r="7" spans="1:4" s="30" customFormat="1" ht="32.25" customHeight="1">
      <c r="A7" s="305">
        <v>1</v>
      </c>
      <c r="B7" s="306" t="s">
        <v>313</v>
      </c>
      <c r="C7" s="305">
        <v>15</v>
      </c>
      <c r="D7" s="305">
        <f>SUM(D8:D12)</f>
        <v>0</v>
      </c>
    </row>
    <row r="8" spans="1:4" ht="16.5" customHeight="1">
      <c r="A8" s="307">
        <v>1.1000000000000001</v>
      </c>
      <c r="B8" s="308" t="s">
        <v>120</v>
      </c>
      <c r="C8" s="307">
        <v>15</v>
      </c>
      <c r="D8" s="307"/>
    </row>
    <row r="9" spans="1:4" ht="16.5" customHeight="1">
      <c r="A9" s="307">
        <v>1.2</v>
      </c>
      <c r="B9" s="308" t="s">
        <v>121</v>
      </c>
      <c r="C9" s="307"/>
      <c r="D9" s="307"/>
    </row>
    <row r="10" spans="1:4" ht="16.5" customHeight="1">
      <c r="A10" s="307">
        <v>1.3</v>
      </c>
      <c r="B10" s="308" t="s">
        <v>122</v>
      </c>
      <c r="C10" s="307"/>
      <c r="D10" s="307"/>
    </row>
    <row r="11" spans="1:4" ht="16.5" customHeight="1">
      <c r="A11" s="307">
        <v>1.4</v>
      </c>
      <c r="B11" s="308" t="s">
        <v>269</v>
      </c>
      <c r="C11" s="307"/>
      <c r="D11" s="307"/>
    </row>
    <row r="12" spans="1:4" ht="16.5" customHeight="1">
      <c r="A12" s="307">
        <v>1.5</v>
      </c>
      <c r="B12" s="308" t="s">
        <v>270</v>
      </c>
      <c r="C12" s="307"/>
      <c r="D12" s="307"/>
    </row>
    <row r="13" spans="1:4" s="30" customFormat="1" ht="27.75" customHeight="1">
      <c r="A13" s="305">
        <v>2</v>
      </c>
      <c r="B13" s="394" t="s">
        <v>316</v>
      </c>
      <c r="C13" s="305">
        <v>20</v>
      </c>
      <c r="D13" s="305">
        <f>SUM(D14:D18)</f>
        <v>0</v>
      </c>
    </row>
    <row r="14" spans="1:4" ht="16.5" customHeight="1">
      <c r="A14" s="307">
        <v>2.1</v>
      </c>
      <c r="B14" s="308" t="s">
        <v>271</v>
      </c>
      <c r="C14" s="307">
        <v>20</v>
      </c>
      <c r="D14" s="307"/>
    </row>
    <row r="15" spans="1:4" ht="16.5" customHeight="1">
      <c r="A15" s="307">
        <v>2.2000000000000002</v>
      </c>
      <c r="B15" s="308" t="s">
        <v>123</v>
      </c>
      <c r="C15" s="307"/>
      <c r="D15" s="307"/>
    </row>
    <row r="16" spans="1:4" ht="16.5" customHeight="1">
      <c r="A16" s="307">
        <v>2.2999999999999998</v>
      </c>
      <c r="B16" s="308" t="s">
        <v>272</v>
      </c>
      <c r="C16" s="307"/>
      <c r="D16" s="307"/>
    </row>
    <row r="17" spans="1:4" ht="16.5" customHeight="1">
      <c r="A17" s="307">
        <v>2.4</v>
      </c>
      <c r="B17" s="308" t="s">
        <v>273</v>
      </c>
      <c r="C17" s="307"/>
      <c r="D17" s="307"/>
    </row>
    <row r="18" spans="1:4" ht="16.5" customHeight="1">
      <c r="A18" s="307">
        <v>2.5</v>
      </c>
      <c r="B18" s="308" t="s">
        <v>274</v>
      </c>
      <c r="C18" s="307"/>
      <c r="D18" s="307"/>
    </row>
    <row r="19" spans="1:4" s="30" customFormat="1" ht="24.75" customHeight="1">
      <c r="A19" s="305">
        <v>3</v>
      </c>
      <c r="B19" s="306" t="s">
        <v>314</v>
      </c>
      <c r="C19" s="305">
        <v>18</v>
      </c>
      <c r="D19" s="305">
        <f>SUM(D20:D24)</f>
        <v>0</v>
      </c>
    </row>
    <row r="20" spans="1:4" ht="16.5" customHeight="1">
      <c r="A20" s="307">
        <v>3.1</v>
      </c>
      <c r="B20" s="308" t="s">
        <v>124</v>
      </c>
      <c r="C20" s="307">
        <v>18</v>
      </c>
      <c r="D20" s="307"/>
    </row>
    <row r="21" spans="1:4" ht="16.5" customHeight="1">
      <c r="A21" s="307">
        <v>3.2</v>
      </c>
      <c r="B21" s="308" t="s">
        <v>125</v>
      </c>
      <c r="C21" s="307"/>
      <c r="D21" s="307"/>
    </row>
    <row r="22" spans="1:4" ht="16.5" customHeight="1">
      <c r="A22" s="307">
        <v>3.3</v>
      </c>
      <c r="B22" s="308" t="s">
        <v>126</v>
      </c>
      <c r="C22" s="307"/>
      <c r="D22" s="307"/>
    </row>
    <row r="23" spans="1:4" ht="16.5" customHeight="1">
      <c r="A23" s="307">
        <v>3.4</v>
      </c>
      <c r="B23" s="308" t="s">
        <v>275</v>
      </c>
      <c r="C23" s="307"/>
      <c r="D23" s="307"/>
    </row>
    <row r="24" spans="1:4" ht="16.5" customHeight="1">
      <c r="A24" s="307">
        <v>3.5</v>
      </c>
      <c r="B24" s="308" t="s">
        <v>276</v>
      </c>
      <c r="C24" s="307"/>
      <c r="D24" s="307"/>
    </row>
    <row r="25" spans="1:4" s="30" customFormat="1" ht="24.75" customHeight="1">
      <c r="A25" s="305">
        <v>4</v>
      </c>
      <c r="B25" s="306" t="s">
        <v>315</v>
      </c>
      <c r="C25" s="305">
        <v>20</v>
      </c>
      <c r="D25" s="305">
        <f>SUM(D26:D30)</f>
        <v>0</v>
      </c>
    </row>
    <row r="26" spans="1:4" ht="16.5" customHeight="1">
      <c r="A26" s="307">
        <v>4.0999999999999996</v>
      </c>
      <c r="B26" s="308" t="s">
        <v>277</v>
      </c>
      <c r="C26" s="307">
        <v>20</v>
      </c>
      <c r="D26" s="307"/>
    </row>
    <row r="27" spans="1:4" ht="16.5" customHeight="1">
      <c r="A27" s="307">
        <v>4.2</v>
      </c>
      <c r="B27" s="308" t="s">
        <v>127</v>
      </c>
      <c r="C27" s="307"/>
      <c r="D27" s="307"/>
    </row>
    <row r="28" spans="1:4" ht="16.5" customHeight="1">
      <c r="A28" s="307">
        <v>4.3</v>
      </c>
      <c r="B28" s="308" t="s">
        <v>278</v>
      </c>
      <c r="C28" s="307"/>
      <c r="D28" s="307"/>
    </row>
    <row r="29" spans="1:4" ht="16.5" customHeight="1">
      <c r="A29" s="307">
        <v>4.4000000000000004</v>
      </c>
      <c r="B29" s="308" t="s">
        <v>279</v>
      </c>
      <c r="C29" s="307"/>
      <c r="D29" s="307"/>
    </row>
    <row r="30" spans="1:4" ht="16.5" customHeight="1">
      <c r="A30" s="307">
        <v>4.5</v>
      </c>
      <c r="B30" s="308" t="s">
        <v>280</v>
      </c>
      <c r="C30" s="307"/>
      <c r="D30" s="307"/>
    </row>
    <row r="31" spans="1:4" s="30" customFormat="1" ht="17.25">
      <c r="A31" s="305"/>
      <c r="B31" s="306" t="s">
        <v>66</v>
      </c>
      <c r="C31" s="305">
        <v>73</v>
      </c>
      <c r="D31" s="305">
        <f>D7+D13+D19+D25</f>
        <v>0</v>
      </c>
    </row>
    <row r="34" spans="2:4" ht="17.25">
      <c r="B34" s="395" t="s">
        <v>2</v>
      </c>
      <c r="C34" s="506" t="str">
        <f>+'Ekamut-caxs'!D78</f>
        <v>Գ․Վարդանյան</v>
      </c>
      <c r="D34" s="506"/>
    </row>
    <row r="35" spans="2:4" ht="15.75" customHeight="1">
      <c r="B35" s="396" t="s">
        <v>4</v>
      </c>
      <c r="C35" s="507" t="s">
        <v>5</v>
      </c>
      <c r="D35" s="507"/>
    </row>
    <row r="36" spans="2:4" ht="27" customHeight="1">
      <c r="B36" s="30" t="s">
        <v>6</v>
      </c>
      <c r="C36" s="506" t="str">
        <f>+'Ekamut-caxs'!D80</f>
        <v>Վ․Ղազարյան</v>
      </c>
      <c r="D36" s="506"/>
    </row>
    <row r="37" spans="2:4">
      <c r="C37" s="508" t="s">
        <v>5</v>
      </c>
      <c r="D37" s="508"/>
    </row>
    <row r="38" spans="2:4">
      <c r="B38" s="309" t="s">
        <v>128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72" sqref="C72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2" t="s">
        <v>64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հ․27 մսուր-մանկապարտեզ» ՀՈԱԿ-ի </v>
      </c>
      <c r="B2" s="475"/>
      <c r="C2" s="475"/>
      <c r="D2" s="475"/>
      <c r="E2" s="475"/>
    </row>
    <row r="3" spans="1:13" ht="28.5" customHeight="1">
      <c r="A3" s="475" t="s">
        <v>254</v>
      </c>
      <c r="B3" s="475"/>
      <c r="C3" s="475"/>
      <c r="D3" s="475"/>
      <c r="E3" s="475"/>
    </row>
    <row r="5" spans="1:13">
      <c r="E5" s="89" t="s">
        <v>132</v>
      </c>
    </row>
    <row r="6" spans="1:13" ht="73.5" customHeight="1">
      <c r="A6" s="339" t="s">
        <v>3</v>
      </c>
      <c r="B6" s="339" t="s">
        <v>89</v>
      </c>
      <c r="C6" s="339" t="s">
        <v>255</v>
      </c>
      <c r="D6" s="339" t="s">
        <v>242</v>
      </c>
      <c r="E6" s="339" t="s">
        <v>243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296</v>
      </c>
    </row>
    <row r="8" spans="1:13" ht="35.25" customHeight="1" thickBot="1">
      <c r="A8" s="130">
        <v>1</v>
      </c>
      <c r="B8" s="312" t="s">
        <v>256</v>
      </c>
      <c r="C8" s="438">
        <v>31963.3</v>
      </c>
      <c r="D8" s="127">
        <v>480</v>
      </c>
      <c r="E8" s="127">
        <v>3993.3110000000001</v>
      </c>
      <c r="F8" s="313" t="s">
        <v>244</v>
      </c>
      <c r="G8" s="314" t="s">
        <v>245</v>
      </c>
      <c r="H8" s="315" t="s">
        <v>178</v>
      </c>
      <c r="I8" s="316" t="s">
        <v>246</v>
      </c>
      <c r="J8" s="315" t="s">
        <v>178</v>
      </c>
      <c r="K8" s="317" t="s">
        <v>247</v>
      </c>
      <c r="L8" s="318" t="s">
        <v>179</v>
      </c>
      <c r="M8" s="319" t="s">
        <v>248</v>
      </c>
    </row>
    <row r="9" spans="1:13" ht="35.25" customHeight="1" thickBot="1">
      <c r="A9" s="130">
        <v>2</v>
      </c>
      <c r="B9" s="312" t="s">
        <v>251</v>
      </c>
      <c r="C9" s="127">
        <v>4627.1000000000004</v>
      </c>
      <c r="D9" s="127">
        <v>70</v>
      </c>
      <c r="E9" s="450">
        <v>644.20000000000005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252</v>
      </c>
      <c r="C10" s="322" t="s">
        <v>226</v>
      </c>
      <c r="D10" s="406">
        <v>70</v>
      </c>
      <c r="E10" s="451">
        <f>+E11</f>
        <v>781.44</v>
      </c>
      <c r="F10" s="323">
        <v>11</v>
      </c>
      <c r="G10" s="324">
        <v>74</v>
      </c>
      <c r="H10" s="325" t="s">
        <v>178</v>
      </c>
      <c r="I10" s="326">
        <v>20</v>
      </c>
      <c r="J10" s="325" t="s">
        <v>178</v>
      </c>
      <c r="K10" s="326">
        <v>480</v>
      </c>
      <c r="L10" s="318" t="s">
        <v>179</v>
      </c>
      <c r="M10" s="327">
        <f>+(G10*I10*K10)/1000</f>
        <v>710.4</v>
      </c>
    </row>
    <row r="11" spans="1:13" s="328" customFormat="1" ht="35.25" customHeight="1" thickBot="1">
      <c r="A11" s="320">
        <v>4</v>
      </c>
      <c r="B11" s="321" t="s">
        <v>253</v>
      </c>
      <c r="C11" s="322" t="s">
        <v>226</v>
      </c>
      <c r="D11" s="406">
        <v>70</v>
      </c>
      <c r="E11" s="407">
        <f>+M11</f>
        <v>781.44</v>
      </c>
      <c r="F11" s="323">
        <v>12</v>
      </c>
      <c r="G11" s="329">
        <v>74</v>
      </c>
      <c r="H11" s="325" t="s">
        <v>178</v>
      </c>
      <c r="I11" s="330">
        <v>22</v>
      </c>
      <c r="J11" s="325" t="s">
        <v>178</v>
      </c>
      <c r="K11" s="330">
        <v>480</v>
      </c>
      <c r="L11" s="318" t="s">
        <v>179</v>
      </c>
      <c r="M11" s="331">
        <f>+(G11*I11*K11)/1000</f>
        <v>781.44</v>
      </c>
    </row>
    <row r="12" spans="1:13" s="80" customFormat="1" ht="31.5" customHeight="1">
      <c r="A12" s="118"/>
      <c r="B12" s="332" t="s">
        <v>249</v>
      </c>
      <c r="C12" s="333">
        <f>ROUND(SUM(C8:C11),1)</f>
        <v>36590.400000000001</v>
      </c>
      <c r="D12" s="333">
        <f>ROUND(SUM(D8:D11),1)</f>
        <v>690</v>
      </c>
      <c r="E12" s="333">
        <f>ROUND(SUM(E8:E11),1)</f>
        <v>6200.4</v>
      </c>
      <c r="F12" s="80">
        <f>41175.3+2*C9</f>
        <v>50429.5</v>
      </c>
    </row>
    <row r="14" spans="1:13" ht="51" customHeight="1">
      <c r="B14" s="513" t="s">
        <v>250</v>
      </c>
      <c r="C14" s="513"/>
      <c r="D14" s="513"/>
      <c r="E14" s="513"/>
    </row>
    <row r="19" spans="2:5" ht="20.25" customHeight="1">
      <c r="B19" s="74" t="s">
        <v>2</v>
      </c>
      <c r="C19" s="74"/>
      <c r="D19" s="511" t="str">
        <f>+'Ekamut-caxs'!D78</f>
        <v>Գ․Վարդանյան</v>
      </c>
      <c r="E19" s="511"/>
    </row>
    <row r="20" spans="2:5" ht="18.75" customHeight="1">
      <c r="B20" s="74" t="s">
        <v>4</v>
      </c>
      <c r="D20" s="512" t="s">
        <v>5</v>
      </c>
      <c r="E20" s="512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11" t="str">
        <f>+'Ekamut-caxs'!D80</f>
        <v>Վ․Ղազարյան</v>
      </c>
      <c r="E22" s="511"/>
    </row>
    <row r="23" spans="2:5" ht="23.25" customHeight="1">
      <c r="D23" s="512" t="s">
        <v>5</v>
      </c>
      <c r="E23" s="512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C72" sqref="C72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2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6" t="s">
        <v>64</v>
      </c>
      <c r="B1" s="516"/>
      <c r="C1" s="516"/>
      <c r="D1" s="516"/>
      <c r="E1" s="516"/>
      <c r="F1" s="516"/>
    </row>
    <row r="2" spans="1:6" ht="23.25" customHeight="1">
      <c r="A2" s="473" t="str">
        <f>+'Ekamut-caxs'!A13</f>
        <v xml:space="preserve">«Երևանի հ․27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297</v>
      </c>
      <c r="B3" s="473"/>
      <c r="C3" s="473"/>
      <c r="D3" s="473"/>
      <c r="E3" s="473"/>
      <c r="F3" s="473"/>
    </row>
    <row r="5" spans="1:6">
      <c r="F5" s="397" t="s">
        <v>132</v>
      </c>
    </row>
    <row r="6" spans="1:6" ht="73.5" customHeight="1">
      <c r="A6" s="398" t="s">
        <v>3</v>
      </c>
      <c r="B6" s="398" t="s">
        <v>308</v>
      </c>
      <c r="C6" s="398" t="s">
        <v>282</v>
      </c>
      <c r="D6" s="398" t="s">
        <v>283</v>
      </c>
      <c r="E6" s="433" t="s">
        <v>284</v>
      </c>
      <c r="F6" s="398" t="s">
        <v>306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37">
        <v>5</v>
      </c>
      <c r="F7" s="399">
        <v>6</v>
      </c>
    </row>
    <row r="8" spans="1:6" ht="15.75" customHeight="1">
      <c r="A8" s="399"/>
      <c r="B8" s="431" t="s">
        <v>309</v>
      </c>
      <c r="C8" s="399"/>
      <c r="D8" s="399"/>
      <c r="E8" s="434">
        <f>SUBTOTAL(9,E9:E13)</f>
        <v>0</v>
      </c>
      <c r="F8" s="399"/>
    </row>
    <row r="9" spans="1:6">
      <c r="A9" s="400">
        <v>1</v>
      </c>
      <c r="B9" s="401" t="s">
        <v>281</v>
      </c>
      <c r="C9" s="127" t="s">
        <v>226</v>
      </c>
      <c r="D9" s="127" t="s">
        <v>226</v>
      </c>
      <c r="E9" s="435"/>
      <c r="F9" s="127"/>
    </row>
    <row r="10" spans="1:6">
      <c r="A10" s="400">
        <f t="shared" ref="A10:A13" si="0">+A9+1</f>
        <v>2</v>
      </c>
      <c r="B10" s="401"/>
      <c r="C10" s="127"/>
      <c r="D10" s="127"/>
      <c r="E10" s="435"/>
      <c r="F10" s="127"/>
    </row>
    <row r="11" spans="1:6">
      <c r="A11" s="400">
        <f t="shared" si="0"/>
        <v>3</v>
      </c>
      <c r="B11" s="401"/>
      <c r="C11" s="127"/>
      <c r="D11" s="127"/>
      <c r="E11" s="435"/>
      <c r="F11" s="127"/>
    </row>
    <row r="12" spans="1:6">
      <c r="A12" s="400">
        <f t="shared" si="0"/>
        <v>4</v>
      </c>
      <c r="B12" s="401"/>
      <c r="C12" s="127"/>
      <c r="D12" s="127"/>
      <c r="E12" s="435"/>
      <c r="F12" s="127"/>
    </row>
    <row r="13" spans="1:6">
      <c r="A13" s="400">
        <f t="shared" si="0"/>
        <v>5</v>
      </c>
      <c r="B13" s="401"/>
      <c r="C13" s="127"/>
      <c r="D13" s="127"/>
      <c r="E13" s="435"/>
      <c r="F13" s="127"/>
    </row>
    <row r="14" spans="1:6" ht="37.5" customHeight="1">
      <c r="A14" s="399"/>
      <c r="B14" s="431" t="s">
        <v>311</v>
      </c>
      <c r="C14" s="399"/>
      <c r="D14" s="399"/>
      <c r="E14" s="434">
        <f>SUBTOTAL(9,E15:E19)</f>
        <v>0</v>
      </c>
      <c r="F14" s="399"/>
    </row>
    <row r="15" spans="1:6" ht="31.5" customHeight="1">
      <c r="A15" s="400">
        <v>1</v>
      </c>
      <c r="B15" s="401" t="s">
        <v>312</v>
      </c>
      <c r="C15" s="127" t="s">
        <v>226</v>
      </c>
      <c r="D15" s="127" t="s">
        <v>226</v>
      </c>
      <c r="E15" s="435"/>
      <c r="F15" s="127"/>
    </row>
    <row r="16" spans="1:6">
      <c r="A16" s="400">
        <f t="shared" ref="A16:A19" si="1">+A15+1</f>
        <v>2</v>
      </c>
      <c r="B16" s="401"/>
      <c r="C16" s="127"/>
      <c r="D16" s="127"/>
      <c r="E16" s="435"/>
      <c r="F16" s="127"/>
    </row>
    <row r="17" spans="1:6">
      <c r="A17" s="400">
        <f t="shared" si="1"/>
        <v>3</v>
      </c>
      <c r="B17" s="401"/>
      <c r="C17" s="127"/>
      <c r="D17" s="127"/>
      <c r="E17" s="435"/>
      <c r="F17" s="127"/>
    </row>
    <row r="18" spans="1:6">
      <c r="A18" s="400">
        <f t="shared" si="1"/>
        <v>4</v>
      </c>
      <c r="B18" s="401"/>
      <c r="C18" s="127"/>
      <c r="D18" s="127"/>
      <c r="E18" s="435"/>
      <c r="F18" s="127"/>
    </row>
    <row r="19" spans="1:6">
      <c r="A19" s="400">
        <f t="shared" si="1"/>
        <v>5</v>
      </c>
      <c r="B19" s="401"/>
      <c r="C19" s="127"/>
      <c r="D19" s="127"/>
      <c r="E19" s="435"/>
      <c r="F19" s="127"/>
    </row>
    <row r="20" spans="1:6" ht="14.25">
      <c r="A20" s="400"/>
      <c r="B20" s="431" t="s">
        <v>310</v>
      </c>
      <c r="C20" s="127"/>
      <c r="D20" s="127"/>
      <c r="E20" s="434">
        <f>SUBTOTAL(9,E21:E37)</f>
        <v>0</v>
      </c>
      <c r="F20" s="127"/>
    </row>
    <row r="21" spans="1:6">
      <c r="A21" s="400">
        <v>1</v>
      </c>
      <c r="B21" s="401"/>
      <c r="C21" s="430"/>
      <c r="D21" s="430"/>
      <c r="E21" s="435">
        <f t="shared" ref="E21:E24" si="2">+D21*C21</f>
        <v>0</v>
      </c>
      <c r="F21" s="127"/>
    </row>
    <row r="22" spans="1:6">
      <c r="A22" s="400">
        <f t="shared" ref="A22:A37" si="3">+A21+1</f>
        <v>2</v>
      </c>
      <c r="B22" s="401"/>
      <c r="C22" s="430"/>
      <c r="D22" s="430"/>
      <c r="E22" s="435">
        <f t="shared" si="2"/>
        <v>0</v>
      </c>
      <c r="F22" s="127"/>
    </row>
    <row r="23" spans="1:6">
      <c r="A23" s="400">
        <f t="shared" si="3"/>
        <v>3</v>
      </c>
      <c r="B23" s="401"/>
      <c r="C23" s="430"/>
      <c r="D23" s="430"/>
      <c r="E23" s="435">
        <f t="shared" si="2"/>
        <v>0</v>
      </c>
      <c r="F23" s="127"/>
    </row>
    <row r="24" spans="1:6">
      <c r="A24" s="400">
        <f t="shared" si="3"/>
        <v>4</v>
      </c>
      <c r="B24" s="401"/>
      <c r="C24" s="430"/>
      <c r="D24" s="430"/>
      <c r="E24" s="435">
        <f t="shared" si="2"/>
        <v>0</v>
      </c>
      <c r="F24" s="127"/>
    </row>
    <row r="25" spans="1:6">
      <c r="A25" s="400">
        <f t="shared" si="3"/>
        <v>5</v>
      </c>
      <c r="B25" s="401"/>
      <c r="C25" s="430"/>
      <c r="D25" s="430"/>
      <c r="E25" s="435"/>
      <c r="F25" s="127"/>
    </row>
    <row r="26" spans="1:6">
      <c r="A26" s="400">
        <f t="shared" si="3"/>
        <v>6</v>
      </c>
      <c r="B26" s="401"/>
      <c r="C26" s="430"/>
      <c r="D26" s="430"/>
      <c r="E26" s="435"/>
      <c r="F26" s="127"/>
    </row>
    <row r="27" spans="1:6">
      <c r="A27" s="400">
        <f t="shared" si="3"/>
        <v>7</v>
      </c>
      <c r="B27" s="401"/>
      <c r="C27" s="430"/>
      <c r="D27" s="430"/>
      <c r="E27" s="435"/>
      <c r="F27" s="127"/>
    </row>
    <row r="28" spans="1:6">
      <c r="A28" s="400">
        <f t="shared" si="3"/>
        <v>8</v>
      </c>
      <c r="B28" s="401"/>
      <c r="C28" s="430"/>
      <c r="D28" s="430"/>
      <c r="E28" s="435"/>
      <c r="F28" s="127"/>
    </row>
    <row r="29" spans="1:6">
      <c r="A29" s="400">
        <f t="shared" si="3"/>
        <v>9</v>
      </c>
      <c r="B29" s="401"/>
      <c r="C29" s="430"/>
      <c r="D29" s="430"/>
      <c r="E29" s="435"/>
      <c r="F29" s="127"/>
    </row>
    <row r="30" spans="1:6">
      <c r="A30" s="400">
        <f t="shared" si="3"/>
        <v>10</v>
      </c>
      <c r="B30" s="401"/>
      <c r="C30" s="430"/>
      <c r="D30" s="430"/>
      <c r="E30" s="435"/>
      <c r="F30" s="127"/>
    </row>
    <row r="31" spans="1:6">
      <c r="A31" s="400">
        <f t="shared" si="3"/>
        <v>11</v>
      </c>
      <c r="B31" s="401"/>
      <c r="C31" s="430"/>
      <c r="D31" s="430"/>
      <c r="E31" s="435"/>
      <c r="F31" s="127"/>
    </row>
    <row r="32" spans="1:6">
      <c r="A32" s="400">
        <f t="shared" si="3"/>
        <v>12</v>
      </c>
      <c r="B32" s="401"/>
      <c r="C32" s="430"/>
      <c r="D32" s="430"/>
      <c r="E32" s="435"/>
      <c r="F32" s="127"/>
    </row>
    <row r="33" spans="1:6">
      <c r="A33" s="400">
        <f t="shared" si="3"/>
        <v>13</v>
      </c>
      <c r="B33" s="401"/>
      <c r="C33" s="430"/>
      <c r="D33" s="430"/>
      <c r="E33" s="435"/>
      <c r="F33" s="127"/>
    </row>
    <row r="34" spans="1:6">
      <c r="A34" s="400">
        <f t="shared" si="3"/>
        <v>14</v>
      </c>
      <c r="B34" s="401"/>
      <c r="C34" s="430"/>
      <c r="D34" s="430"/>
      <c r="E34" s="435"/>
      <c r="F34" s="127"/>
    </row>
    <row r="35" spans="1:6">
      <c r="A35" s="400">
        <f t="shared" si="3"/>
        <v>15</v>
      </c>
      <c r="B35" s="401"/>
      <c r="C35" s="430"/>
      <c r="D35" s="430"/>
      <c r="E35" s="435"/>
      <c r="F35" s="127"/>
    </row>
    <row r="36" spans="1:6">
      <c r="A36" s="400">
        <f t="shared" si="3"/>
        <v>16</v>
      </c>
      <c r="B36" s="401"/>
      <c r="C36" s="430"/>
      <c r="D36" s="430"/>
      <c r="E36" s="435"/>
      <c r="F36" s="127"/>
    </row>
    <row r="37" spans="1:6">
      <c r="A37" s="400">
        <f t="shared" si="3"/>
        <v>17</v>
      </c>
      <c r="B37" s="401"/>
      <c r="C37" s="430"/>
      <c r="D37" s="430"/>
      <c r="E37" s="435">
        <f>+D37*C37</f>
        <v>0</v>
      </c>
      <c r="F37" s="127"/>
    </row>
    <row r="38" spans="1:6" s="22" customFormat="1" ht="31.5" customHeight="1">
      <c r="A38" s="402"/>
      <c r="B38" s="403" t="s">
        <v>249</v>
      </c>
      <c r="C38" s="418">
        <f>SUM(C9:C37)</f>
        <v>0</v>
      </c>
      <c r="D38" s="418">
        <f>SUM(D9:D37)</f>
        <v>0</v>
      </c>
      <c r="E38" s="434">
        <f>SUBTOTAL(9,E8:E37)</f>
        <v>0</v>
      </c>
      <c r="F38" s="418"/>
    </row>
    <row r="40" spans="1:6" ht="33.75" customHeight="1">
      <c r="A40" s="400"/>
      <c r="B40" s="401" t="s">
        <v>298</v>
      </c>
      <c r="C40" s="517"/>
      <c r="D40" s="518"/>
      <c r="E40" s="518"/>
      <c r="F40" s="519"/>
    </row>
    <row r="41" spans="1:6" ht="33.75" customHeight="1">
      <c r="A41" s="400"/>
      <c r="B41" s="401" t="s">
        <v>307</v>
      </c>
      <c r="C41" s="517"/>
      <c r="D41" s="518"/>
      <c r="E41" s="518"/>
      <c r="F41" s="519"/>
    </row>
    <row r="43" spans="1:6" ht="20.25" customHeight="1">
      <c r="B43" s="12" t="s">
        <v>2</v>
      </c>
      <c r="C43" s="12"/>
      <c r="D43" s="514" t="str">
        <f>+'Ekamut-caxs'!D78</f>
        <v>Գ․Վարդանյան</v>
      </c>
      <c r="E43" s="514"/>
      <c r="F43" s="514"/>
    </row>
    <row r="44" spans="1:6" ht="18.75" customHeight="1">
      <c r="B44" s="12" t="s">
        <v>4</v>
      </c>
      <c r="D44" s="515" t="s">
        <v>5</v>
      </c>
      <c r="E44" s="515"/>
      <c r="F44" s="515"/>
    </row>
    <row r="45" spans="1:6" ht="18.75" customHeight="1">
      <c r="B45" s="12"/>
      <c r="D45" s="404"/>
      <c r="E45" s="436"/>
      <c r="F45" s="404"/>
    </row>
    <row r="46" spans="1:6" ht="18.75" customHeight="1">
      <c r="B46" s="12" t="s">
        <v>6</v>
      </c>
      <c r="D46" s="514" t="str">
        <f>+'Ekamut-caxs'!D80</f>
        <v>Վ․Ղազարյան</v>
      </c>
      <c r="E46" s="514"/>
      <c r="F46" s="514"/>
    </row>
    <row r="47" spans="1:6" ht="23.25" customHeight="1">
      <c r="D47" s="515" t="s">
        <v>5</v>
      </c>
      <c r="E47" s="515"/>
      <c r="F47" s="515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https://mul2.yerevan.am/tasks/2647855/oneclick?token=bfad8361f7fb79e592d618f84ef434e1</cp:keywords>
  <cp:lastModifiedBy>Lusine Petrosyan</cp:lastModifiedBy>
  <cp:lastPrinted>2025-11-10T06:59:07Z</cp:lastPrinted>
  <dcterms:created xsi:type="dcterms:W3CDTF">1996-10-14T23:33:28Z</dcterms:created>
  <dcterms:modified xsi:type="dcterms:W3CDTF">2025-12-26T15:26:04Z</dcterms:modified>
</cp:coreProperties>
</file>